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K_9\Desktop\ЮНИОРЫ\"/>
    </mc:Choice>
  </mc:AlternateContent>
  <bookViews>
    <workbookView xWindow="0" yWindow="0" windowWidth="23040" windowHeight="9192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G37" i="1"/>
  <c r="G36" i="1"/>
  <c r="G35" i="1"/>
  <c r="G34" i="1"/>
  <c r="G33" i="1"/>
  <c r="G32" i="1"/>
  <c r="G31" i="1"/>
  <c r="G41" i="1" l="1"/>
  <c r="G97" i="4"/>
  <c r="G94" i="4"/>
  <c r="G117" i="4"/>
  <c r="G25" i="5" l="1"/>
  <c r="G23" i="5"/>
  <c r="G22" i="5"/>
  <c r="G21" i="5"/>
  <c r="G20" i="5"/>
  <c r="G19" i="5"/>
  <c r="G18" i="5"/>
  <c r="G44" i="1"/>
  <c r="G43" i="1"/>
  <c r="G42" i="1"/>
  <c r="G29" i="1"/>
  <c r="G28" i="1"/>
  <c r="G27" i="1"/>
  <c r="C13" i="1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<sst xmlns="http://schemas.openxmlformats.org/spreadsheetml/2006/main" count="887" uniqueCount="393">
  <si>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</si>
  <si>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</si>
  <si>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</si>
  <si>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</si>
  <si>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</si>
  <si>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</si>
  <si>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</si>
  <si>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</si>
  <si>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</si>
  <si>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</si>
  <si>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</si>
  <si>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</si>
  <si>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</si>
  <si>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</si>
  <si>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</si>
  <si>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</si>
  <si>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</si>
  <si>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</si>
  <si>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</si>
  <si>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</si>
  <si>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</si>
  <si>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</si>
  <si>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</si>
  <si>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</si>
  <si>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</si>
  <si>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</si>
  <si>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</si>
  <si>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</si>
  <si>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</si>
  <si>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</si>
  <si>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</si>
  <si>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</si>
  <si>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</si>
  <si>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шт </t>
  </si>
  <si>
    <t>Стеллаж</t>
  </si>
  <si>
    <t>Операционная система</t>
  </si>
  <si>
    <t>Влажные салфетки</t>
  </si>
  <si>
    <t>Ручка шариковая</t>
  </si>
  <si>
    <t>Линейка</t>
  </si>
  <si>
    <t>пачка 500 листов</t>
  </si>
  <si>
    <t>упак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</si>
  <si>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</si>
  <si>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</si>
  <si>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</si>
  <si>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</si>
  <si>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</si>
  <si>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</si>
  <si>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</si>
  <si>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</si>
  <si>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</si>
  <si>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</si>
  <si>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</si>
  <si>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</si>
  <si>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</si>
  <si>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</si>
  <si>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</si>
  <si>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</si>
  <si>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</si>
  <si>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</si>
  <si>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</si>
  <si>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</si>
  <si>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</si>
  <si>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</si>
  <si>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</si>
  <si>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</si>
  <si>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</si>
  <si>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</si>
  <si>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</si>
  <si>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</si>
  <si>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1200х500х760 мм</t>
  </si>
  <si>
    <t>Материал каркаса: металл Цвет каркаса: черный или серый Материал сидения и спинки: фанера Цвет сидения и спинки: прозрачный лак синяя или серая обивка Размеры: 800мм х 380 мм х 380мм</t>
  </si>
  <si>
    <t>Ширина: 1000-1500 мм</t>
  </si>
  <si>
    <t>Парта одноместная ученическая</t>
  </si>
  <si>
    <t>10 л пластик или металл,  черная или серая</t>
  </si>
  <si>
    <t>Интерактивная поверхность</t>
  </si>
  <si>
    <t>Диагональ не менее 65", распознавание касаний стилусов и/или пальцев в случае использования интерактивной доски требуется наличие проектора</t>
  </si>
  <si>
    <t>Интерактивное оборудование</t>
  </si>
  <si>
    <t>Видео-кабель к интерактивной поверхности</t>
  </si>
  <si>
    <t>VGA или HDMI</t>
  </si>
  <si>
    <t>USB-кабель к интерактивной поверхности</t>
  </si>
  <si>
    <t>USB(A) на USB (B)</t>
  </si>
  <si>
    <t>Документ-камера</t>
  </si>
  <si>
    <t>Интерфейс подключения USB, мин. Разрешение 800х600</t>
  </si>
  <si>
    <t>Акустическая система Компьютера к интерактивной поверхности</t>
  </si>
  <si>
    <t>Мин. мощность 30 Вт, интерфейс подключения: штекер 3,5 мм или USB</t>
  </si>
  <si>
    <t>Планшетный компьютер</t>
  </si>
  <si>
    <t>ЦП: 2 ГГц, Оперативная память: 3072 Мб, SSD: 16 Гб, Диагональ экрана: не ниже 10", разрешение экрана 1920х1080, ОС: Android 7 и выше, ПО для считывания QR-кодов</t>
  </si>
  <si>
    <t>Ноутбук волонтёра</t>
  </si>
  <si>
    <t>Мышь компьютерная</t>
  </si>
  <si>
    <t>Тип соединения: проводная USB. Количество кнопок: 3. Колесо прокрутки: Есть</t>
  </si>
  <si>
    <t>Лабораторный естественнонаучный комплекс</t>
  </si>
  <si>
    <t>В комплекте: кабель USB, Датчик температуры исследуемой среды (–25...+110°С), Датчик напряжения (до 5 В), Датчик магнитного поля, Датчик частоты сердечных сокращений (0–200 уд/мин), Датчик освещенности (0–55 000), Датчик кислотности</t>
  </si>
  <si>
    <t>Лабораторное обордование</t>
  </si>
  <si>
    <t>Многофункциональное устройство (принтер, сканер, копир)</t>
  </si>
  <si>
    <t>Тип печати: цветная. Максимальный формат: А4, кабель USB</t>
  </si>
  <si>
    <t>Пульт для презентаций</t>
  </si>
  <si>
    <t>Беспроводной пульт для проведения презентаций, оснащенный удобными элементами управления и лазерной указкой</t>
  </si>
  <si>
    <t>Сетевой фильтр</t>
  </si>
  <si>
    <t xml:space="preserve"> 220В, 5 м, 5 розеток </t>
  </si>
  <si>
    <t>Стандартное издание</t>
  </si>
  <si>
    <t>Офисные приложения</t>
  </si>
  <si>
    <t>ПО для редактирования текстовых файлов, электронных таблиц и презентаций</t>
  </si>
  <si>
    <t>Архиватор</t>
  </si>
  <si>
    <t>Поддерживает форматы rar, zip, 7z</t>
  </si>
  <si>
    <t>Браузер</t>
  </si>
  <si>
    <t>С поддержкой HTML5 и CSS3</t>
  </si>
  <si>
    <t>ПО для интерактивной поверхности</t>
  </si>
  <si>
    <t>С возможностью рисования, вставки изображений и т.д.</t>
  </si>
  <si>
    <t>Программа для редактирования аудиофайлов</t>
  </si>
  <si>
    <t>Поддержка редактирования аудиофайов и экспорта в mp3</t>
  </si>
  <si>
    <t>Программа для редактирования видеофайлов</t>
  </si>
  <si>
    <t>Поддержка редактирования видеофайов и экспорта в mp4</t>
  </si>
  <si>
    <t>Медиаплеер</t>
  </si>
  <si>
    <t>Поддержка форматов mp3, avi, mp4, mkv и т.д.</t>
  </si>
  <si>
    <t>ПО для записи экрана</t>
  </si>
  <si>
    <t>Запись содержимого экрана и звука с экспортом в mp4</t>
  </si>
  <si>
    <t>ПО для документ-камеры</t>
  </si>
  <si>
    <t>Поддержка используемой документ-камеры</t>
  </si>
  <si>
    <t>ПО для естественнонаучной лаборатории</t>
  </si>
  <si>
    <t>Поддержка используемой лаборатории</t>
  </si>
  <si>
    <t xml:space="preserve">Интернет : отсутствует 	</t>
  </si>
  <si>
    <t>Мин. 6 крючков для одежды</t>
  </si>
  <si>
    <t xml:space="preserve">Электричество: 2 подключения к сети  по (220 В)	</t>
  </si>
  <si>
    <t>Контур заземления для электропитания и сети слаботочных подключений (при необходимости) : не требуется</t>
  </si>
  <si>
    <t>Запасной картридж для МФУ</t>
  </si>
  <si>
    <t>Совместимый с МФУ</t>
  </si>
  <si>
    <t>Углекислотный/порошковый</t>
  </si>
  <si>
    <t>Стандартная для первой помощи</t>
  </si>
  <si>
    <t>2 кнопки, колесико, USB</t>
  </si>
  <si>
    <t>Головные, закрытого типа, подключение: 3,5mm minijack</t>
  </si>
  <si>
    <t>Простой карандаш</t>
  </si>
  <si>
    <t>Твердость грифеля: HB (ТМ). Материал корпуса: дерево/пластик</t>
  </si>
  <si>
    <t>Ластик</t>
  </si>
  <si>
    <t>Ручка шариковая синяя</t>
  </si>
  <si>
    <t>Цвет чернил: синий</t>
  </si>
  <si>
    <t>Линейки</t>
  </si>
  <si>
    <t xml:space="preserve">Длина разметки: 15-20 см. Материал линейки: пластик/дерево </t>
  </si>
  <si>
    <t>Ножницы детские безопасные для творчества</t>
  </si>
  <si>
    <t xml:space="preserve">Длина: 120-140 мм. Форма лезвий: тупоконечные. Безопасные лезвия: да </t>
  </si>
  <si>
    <t>Зона применения: руки. Количество салфеток в упаковке: 15-20 шт.</t>
  </si>
  <si>
    <t>Папка-конверт на молнии А4</t>
  </si>
  <si>
    <t>Формат: А4</t>
  </si>
  <si>
    <t>Бумага</t>
  </si>
  <si>
    <t>формат А4</t>
  </si>
  <si>
    <t xml:space="preserve">Планшет с зажимом </t>
  </si>
  <si>
    <t>Карандаш простой с ластиком</t>
  </si>
  <si>
    <t>Блокнот для эксперта</t>
  </si>
  <si>
    <t>формат А5</t>
  </si>
  <si>
    <t>Скрепки канцелярские металлические с полимерным покрытием</t>
  </si>
  <si>
    <t xml:space="preserve">Файлы </t>
  </si>
  <si>
    <t>прозрачные. Формат А4</t>
  </si>
  <si>
    <t xml:space="preserve">Зажимы для бумаг 19 мм черные </t>
  </si>
  <si>
    <t xml:space="preserve">Зажимы для бумаг 32 мм черные </t>
  </si>
  <si>
    <t xml:space="preserve">Бейдж </t>
  </si>
  <si>
    <t>Точилка</t>
  </si>
  <si>
    <t>контейнер для стружки: да</t>
  </si>
  <si>
    <t xml:space="preserve">Магниты комплект </t>
  </si>
  <si>
    <t>диамерт 30 мм, 6 шт. в упаковке</t>
  </si>
  <si>
    <t xml:space="preserve">Комплект бумаги для доски </t>
  </si>
  <si>
    <t>67.5х98 см белая 50листов </t>
  </si>
  <si>
    <t xml:space="preserve">Набор фломастеров для доски </t>
  </si>
  <si>
    <t>набор  4 цвета (красный, синий, зеленый, черный), толщина линии 3 мм</t>
  </si>
  <si>
    <t>Губка магнитная для маркерных досок</t>
  </si>
  <si>
    <t>Размер изделия: 105x55x20мм</t>
  </si>
  <si>
    <t>Тетрадь школьная в линейку</t>
  </si>
  <si>
    <t xml:space="preserve">12 л. </t>
  </si>
  <si>
    <t>Тетрадь школьная в клетку</t>
  </si>
  <si>
    <t>Папка-конверт на молнии А5</t>
  </si>
  <si>
    <t>Формат: 196 мм x 250 мм</t>
  </si>
  <si>
    <t>Набор цветных карандашей</t>
  </si>
  <si>
    <t>не менее 6 цветов, трехгранные или шестигранные</t>
  </si>
  <si>
    <t>Ватман</t>
  </si>
  <si>
    <t>формат А1, плотность 200 г/кв.м. белизна не менее 100</t>
  </si>
  <si>
    <t>Набор стеков</t>
  </si>
  <si>
    <t>Пластилин</t>
  </si>
  <si>
    <t xml:space="preserve">Стикеры </t>
  </si>
  <si>
    <t>76х76 мм 5 цветов 400 листов</t>
  </si>
  <si>
    <t xml:space="preserve">Защитная клеёнка </t>
  </si>
  <si>
    <t xml:space="preserve">Набор картона цветного </t>
  </si>
  <si>
    <t>Набор фломастеров</t>
  </si>
  <si>
    <t>Набор бархатной бумаги</t>
  </si>
  <si>
    <t>Палитра</t>
  </si>
  <si>
    <t xml:space="preserve">Набор цветной бумаги односторонней </t>
  </si>
  <si>
    <t>Стакан для рисования непроливайка</t>
  </si>
  <si>
    <t>Набор картона белого 8 л.</t>
  </si>
  <si>
    <t>Бумажные салфетки</t>
  </si>
  <si>
    <t>Краски акварельные 12 цв.</t>
  </si>
  <si>
    <t>Набор кистей Художник (белка) 5 шт. или аналог</t>
  </si>
  <si>
    <t>Циркуль</t>
  </si>
  <si>
    <t>Скотч узкий</t>
  </si>
  <si>
    <t>шт (на 5 конкурсантов)</t>
  </si>
  <si>
    <t>Скотч широкий</t>
  </si>
  <si>
    <t>Степлер</t>
  </si>
  <si>
    <t>Антистеплер</t>
  </si>
  <si>
    <t>Скобы для степлера</t>
  </si>
  <si>
    <t>Бумага для акварели А3 10 л.</t>
  </si>
  <si>
    <t>Двусторонний скотч</t>
  </si>
  <si>
    <t>Флипчарт</t>
  </si>
  <si>
    <t>магнитно-маркерный 70x100 см на треноге</t>
  </si>
  <si>
    <t xml:space="preserve">Папка-регистратор </t>
  </si>
  <si>
    <t>формат А4, с арочным механизмом или на кольцах</t>
  </si>
  <si>
    <t>Стол</t>
  </si>
  <si>
    <t>Минимальные требования: ЦП Intel i3, Оперативная память 4 Гб, устройство хранения данных SSD 240 Гб</t>
  </si>
  <si>
    <t>Ноутбук</t>
  </si>
  <si>
    <t>Системный блок с монитором клавиатурой либо ноутбук. Минимальные требования: ЦП Intel, Оперативная память 4 Гб, устройство хранения данных SSD 240 Гб</t>
  </si>
  <si>
    <t>Рабочее место конкурсанта</t>
  </si>
  <si>
    <t>См. раздел ИЛ "Рабочее место конкурсанта"</t>
  </si>
  <si>
    <t>Стул, стол, ноутбук, наушники, мышь, мусорная корзина, ПО.</t>
  </si>
  <si>
    <t>Не требуется</t>
  </si>
  <si>
    <t>ПО для считывания QR-кодов для планшетов</t>
  </si>
  <si>
    <t xml:space="preserve">Считывание QR-кодов </t>
  </si>
  <si>
    <t>Устройство записи изображения и звука в "телевизионном" формате, то есть в виде, пригодном для последующего просмотра.</t>
  </si>
  <si>
    <t xml:space="preserve">Видеокамера на штативе </t>
  </si>
  <si>
    <t>ЭН - эксперт-наставник</t>
  </si>
  <si>
    <t>ГЭ - главный эксперт</t>
  </si>
  <si>
    <t>ИЭ - индустриальный эксперт</t>
  </si>
  <si>
    <t>РГО - руководитель группы оценки</t>
  </si>
  <si>
    <t>МЭ - международный эксперт</t>
  </si>
  <si>
    <t>ТАП - технический администратор площадки</t>
  </si>
  <si>
    <t>Региональный этап Чемпионата по профессиональному мастерству "Профессионалы"</t>
  </si>
  <si>
    <t>Преподавание в младших классах (Юниоры)</t>
  </si>
  <si>
    <t>Твердость грифеля: HB    Материал корпуса: пластик</t>
  </si>
  <si>
    <t>Материал: термопластичная резина. Цвет: белый</t>
  </si>
  <si>
    <t xml:space="preserve">Цвет чернил: синий. </t>
  </si>
  <si>
    <t>Длина разметки: 20 см. Материал: дерево</t>
  </si>
  <si>
    <t xml:space="preserve">Длина: 135 мм. Форма лезвий: тупоконечные. Безопасные лезвия: да </t>
  </si>
  <si>
    <t>Зона применения: руки. Количество салфеток в упаковке: 15 шт.</t>
  </si>
  <si>
    <t>Контейнер для стружки: да</t>
  </si>
  <si>
    <t>Формат: А4, 500 листов в пачке. Плотность бумаги: 72-80г/кв.м.</t>
  </si>
  <si>
    <t>Формат А4, на кольцах</t>
  </si>
  <si>
    <t xml:space="preserve">Формат А4, с верхним прижимом </t>
  </si>
  <si>
    <t>Формат А5. Количество листов: 80</t>
  </si>
  <si>
    <t>Длина: 28 мм.  Форма изделия: круглые</t>
  </si>
  <si>
    <t>Формат А4. Гладкая поверхность. 100 шт.</t>
  </si>
  <si>
    <t>Материал: металл. Количество скрепляемых листов: 80.</t>
  </si>
  <si>
    <t>.Материал: металл. Количество скрепляемых листов: 140</t>
  </si>
  <si>
    <t>Тип крепления: булвка, зажим</t>
  </si>
  <si>
    <t>Длина разметки: 20 см. Материал: пластик</t>
  </si>
  <si>
    <t>Диаметр 30 мм, 12 шт. в упаковке</t>
  </si>
  <si>
    <t>Размер: 67.5х98 см. Цвет: белый. 50 листов </t>
  </si>
  <si>
    <t>4 цвета (красный, синий, зеленый, черный).</t>
  </si>
  <si>
    <t>Материал: этилен винилацетат/фетр. Brauberg. Размер изделия: 105х55х20 мм</t>
  </si>
  <si>
    <t>Количество листов: 12 л.</t>
  </si>
  <si>
    <t>Толщина материала: мм: 0,15, формат: 196 мм х 250 мм</t>
  </si>
  <si>
    <t>Профиль карандаша: шестигранный, цветов: 6</t>
  </si>
  <si>
    <t>не менее 6 цветов</t>
  </si>
  <si>
    <t>Количество цветов: 6 (синий, черный, желтый, красный, белый, зеленый)</t>
  </si>
  <si>
    <t>Количество цветов: 5. Размер: 76х76 мм. Количество листов: 400</t>
  </si>
  <si>
    <t>Форма: прямоугольная. Толщина изделия: 0,2 мм</t>
  </si>
  <si>
    <t>Форма изделия: прямоугольная</t>
  </si>
  <si>
    <t>Вид бумаги: мелованный глянцевый, формат А4, 8 цветов</t>
  </si>
  <si>
    <t xml:space="preserve">Количество цветов: 6. </t>
  </si>
  <si>
    <t>Форма корпуса: овальная, количество ячеек: 6</t>
  </si>
  <si>
    <t>Объём: 0,18 л., крышка: да</t>
  </si>
  <si>
    <t>Вид бумаги: немелованный, количество листов: 8, формат: А4</t>
  </si>
  <si>
    <t>Клей-карандаш, цветовой пигмент: нет</t>
  </si>
  <si>
    <t>12 цветов по 20 мл.</t>
  </si>
  <si>
    <t>Материал изготовления: сплав, 115 мм</t>
  </si>
  <si>
    <t>Ширина 48 мм, длина намотки 50 м</t>
  </si>
  <si>
    <t>Ширина: 12 мм, длирна намотки: 10 м</t>
  </si>
  <si>
    <t>Размер: 10.</t>
  </si>
  <si>
    <t>Размер: 10 или 24/6</t>
  </si>
  <si>
    <t>Формат: А3, количество листов: 10, плотность бумаги: 200 г/кв.м</t>
  </si>
  <si>
    <t>Оренбургская область</t>
  </si>
  <si>
    <t>ГБПОУ "Педагогический колледж им. Н.К. Калугина" г. Оренбурга</t>
  </si>
  <si>
    <t>г. Оренбург, ул. Волгоградская, д. 1</t>
  </si>
  <si>
    <t>Макиенко Кристина Дмитриевна</t>
  </si>
  <si>
    <t>kristina20001102@mail.ru</t>
  </si>
  <si>
    <t>Количество экспертов (ГЭ+ЭН+ИЭ) + ТАП</t>
  </si>
  <si>
    <t>alna_volkova_08@mail.ru</t>
  </si>
  <si>
    <t>Волкова Алена Евгеньевна</t>
  </si>
  <si>
    <t xml:space="preserve">Материал: металл. </t>
  </si>
  <si>
    <t>Материал: термопластичная резина</t>
  </si>
  <si>
    <t xml:space="preserve">Ширина: 50 мм. </t>
  </si>
  <si>
    <t xml:space="preserve">Двусторонняя клейкая лента на полипропиленовой основе. Ширина: 50 мм. </t>
  </si>
  <si>
    <t xml:space="preserve"> Плотность бумаги: 180 - 200 г/кв.м </t>
  </si>
  <si>
    <t>Захват до 16 листов, пластиковый корпус</t>
  </si>
  <si>
    <t>до 16 листов захвата</t>
  </si>
  <si>
    <t xml:space="preserve"> Для скоб № 10 и № 24/6, с двухсторонним захватом. Материал: металл, пластик.</t>
  </si>
  <si>
    <t>Антистеплер для скоб № 10 с двусторонним захватом, материал: металл, пластик</t>
  </si>
  <si>
    <t>Набор кистей ПОНИ, количество в упаковке: 5 шт</t>
  </si>
  <si>
    <t xml:space="preserve">Краски гуашь </t>
  </si>
  <si>
    <t>Краски акварельные, медовые, количество цветов: 12</t>
  </si>
  <si>
    <t>Количество штук в упаковке: 5</t>
  </si>
  <si>
    <t>Материал изготовления: сплав</t>
  </si>
  <si>
    <t xml:space="preserve"> Ширина: 12 мм. Длина намотки: 10 м.         </t>
  </si>
  <si>
    <t xml:space="preserve"> Ширина: 48 мм. Длина намотки: 50 м.</t>
  </si>
  <si>
    <t xml:space="preserve"> С кистью: нет.</t>
  </si>
  <si>
    <t>Объем: 0,18 л. Крышка: да.</t>
  </si>
  <si>
    <t xml:space="preserve">Размер: 24*24 см </t>
  </si>
  <si>
    <t>Размер: 24х24 см, количество штук в упаковке: 100 шт</t>
  </si>
  <si>
    <t xml:space="preserve"> Вид бумаги: немелованная. Формат: А4.</t>
  </si>
  <si>
    <t>Количество листов: 16, количество цветов: 8, формат: А4</t>
  </si>
  <si>
    <t>Формат: А5. Количество цветов: 5.</t>
  </si>
  <si>
    <t>Форма корпуса: овальная. Количество ячеек: 6.</t>
  </si>
  <si>
    <t xml:space="preserve">Клей-карандаш </t>
  </si>
  <si>
    <t xml:space="preserve"> Цветовой пигмент: нет.</t>
  </si>
  <si>
    <t>Формат А5, количество листов: 5, количество цветов: 5</t>
  </si>
  <si>
    <t>Количество цветок в упаковке: не менее 6</t>
  </si>
  <si>
    <t>Не менее 8 листов в наборе</t>
  </si>
  <si>
    <t>Материал изготовления: пластик.</t>
  </si>
  <si>
    <t>Материал изготовления: пластик. 2 шт в наборе</t>
  </si>
  <si>
    <t>Размер: 610*860 м. Плотность бумаги: 200г/кв.м. Формат А1</t>
  </si>
  <si>
    <t>17.02.2025-21.02.2025</t>
  </si>
  <si>
    <t>Logitech Тип соединения: проводная. Количество кнопок: 2. Колесо прокрутки: Есть USB 2.0</t>
  </si>
  <si>
    <t>GAL SLR -650  Вид: полноразмерные. Чувствительность 105 дБ импеданс 32 Ом</t>
  </si>
  <si>
    <t>Наушники</t>
  </si>
  <si>
    <t>ASUS PRO P3540FA-BQ1323 Процессор ноутбука Intel Core i5 8265U (1.6 - 3.9 ГГц, 4 ядра, 15 Вт)
Кэш L3 процессора ноутбука 6 Мб,
Количество ядер 4 производительных ядра, Оперативная память 16 Гб (распаяно на плате) SO-DIMM DDR4, Диагональ 15.6" (39.6 см)
Экран ноутбука IPS
Разрешение матрицы ноутбука 1920 x 1080</t>
  </si>
  <si>
    <t>Площадь зоны: 65 м2</t>
  </si>
  <si>
    <t>Освещение:  верхнее искусственное освещение</t>
  </si>
  <si>
    <t xml:space="preserve">Электричество: 8 подключений к сети 220 Вольт </t>
  </si>
  <si>
    <t>Покрытие пола: линолеум - 65 м2 на всю зону</t>
  </si>
  <si>
    <t>Офисный стол</t>
  </si>
  <si>
    <t>120х75х90 см</t>
  </si>
  <si>
    <t>Коллекция: Триан. Размер (ШхВхГ):120х75х90 см. Материал: ЛДСП. Цвет: белый</t>
  </si>
  <si>
    <t>800х600х600 мм</t>
  </si>
  <si>
    <t>Мебель Isku. Модель: Summa GA. Цвет белый. Ширина  800 мм. Глубина  600 мм. Высота  600 мм.</t>
  </si>
  <si>
    <t>Материал каркаса: металл Цвет каркаса: черный  Материал сидения и спинки: фанера Цвет сидения и спинки: черный Размеры: 840мм х 380 мм х 420мм</t>
  </si>
  <si>
    <t>Стандарт стул. 840мм×380мм×420 мм.,  каркас - металл черный, сиденье - кожзам</t>
  </si>
  <si>
    <t>Ширина: 800 мм</t>
  </si>
  <si>
    <t>Стеллаж «Слим». Высота: 1800 мм. Ширина:800 мм. Цвет: белый.</t>
  </si>
  <si>
    <t>80х75х47,8 см</t>
  </si>
  <si>
    <t>Коллекция: Уно. Размер (ШхВхГ):80х75х47,8 см. Материал: ЛДСП. Цвет:белый</t>
  </si>
  <si>
    <t>Office Clean. Материал: пластик Объем: 12 л</t>
  </si>
  <si>
    <t>SBID-MX265.Цвет рамки Черно-белый.Тип дисплея LED Покрытие экрана Спец стекло (антитрение, антиблик) Диагональ 65" (163.9 см) Активная поверхность, см 155.3 x 87.5 Соотношение сторон 16:09 Разрешение 4K UHD Число касаний 20 (Win, Mac) Технология распознавания Инфракрасная</t>
  </si>
  <si>
    <t>SBID-MX265-V2. Цвет рамки Черно-белый.Тип дисплея LED Покрытие экрана Спец стекло (антитрение, антиблик) Диагональ 65" (163.9 см) Разрешение
3840x2160 (4K UHD)   Одновременные касания 20, Технология HyprTouch</t>
  </si>
  <si>
    <t>Ноутбук к МФУ, к таймеру, к интерактивным поверхностям</t>
  </si>
  <si>
    <t>Системный блок с монитором и клавиатурой либо ноутбук. Минимальные требования: ЦП Intel, Оперативная память 4 Гб, устройство хранения данных SSD 240 Гб или аналогичное.</t>
  </si>
  <si>
    <t xml:space="preserve">Марка - Acer Aspire 7. N19C5
Экран: диагональ - 15,6"(39.6 см). Тип подсветки экрана - светодиодная; поверхность экрана - глянцевая; разрешение экрана - 1366*768. Процессор - Intel Pentium N3710 (1.6 ГГц). Количество ядер - 4; количество потоков – 4. Оперативная память: тип-DDR3L; объем оперативной памяти - 4096 МБ. Максимальный объем оперативной памяти-8192 МБ. Частота оперативной памяти, МГц -1600. Количество слотов оперативной памяти - один. Видеосистема: тип видео - интегрированная; чипсет видео - Intel HD Graphics 405. Объем выделенной видеопамяти - выделяется из оперативной памяти.  Жесткий диск: объём жесткого диска 500 ГБ. </t>
  </si>
  <si>
    <t>HDMI</t>
  </si>
  <si>
    <t>USB(A)</t>
  </si>
  <si>
    <t>Aver Vision U50 Document Camera. Разрешение: 1920 x 1080, 1080p, фокусировка: авто / ручная, увеличение: 8х оптический зум + 10х цифровой зум, суммарно 80х, разъемы: vga in, vga out, dvi-i out, usb: usb-a, usb 2.0, гнездо для карт памяти sd/sdhc</t>
  </si>
  <si>
    <t>Top device TDS – 501. Активная акустическая система, класс D усилитель 375W, 7-ти канальный микшер - 4 моно Mic/Line, 1 стерео 1,4/ 1,8`/ Bluetooth, 1 моно instr/line</t>
  </si>
  <si>
    <t>Samsung Galaxy Tab A 10.1 SM-T585CPU: 2 GHz, RAM: 3072 Mb, SSD: 16 Gb,
Диагональ экрана: 10,1", 
Количество ядер: 8
Разрешение экрана 1920х1080 Full HD
Емкость аккумулятора - 7300 мА·ч
Процессор - Samsung Exynos 7870 1600 МГц
Видеопроцессор - Mali-T830
Поддержка карт памяти - microSDXC
Размер: 254x155x8 мм
ПО:для считывания Qr-кодов
Android 7</t>
  </si>
  <si>
    <t>Ноутбук (Таймер)</t>
  </si>
  <si>
    <t>Диагональ экрана 15,6"</t>
  </si>
  <si>
    <t xml:space="preserve">Acer EX 2519. Экран: диагональ - 15,6"(39.6 см); тип подсветки экрана - светодиодная; поверхность экрана - глянцевая; разрешение экрана - 1366*768; Процессор-Intel Pentium N3710 (1.6 ГГц); количество ядер - 4; количество потоков - 4.                                                           </t>
  </si>
  <si>
    <t>Тип печати: черно-белая. Максимальный формат: А4, кабель USB</t>
  </si>
  <si>
    <t xml:space="preserve">KYOCERA FS-1120MFP. Тип печати: черно-белая. Максимальный формат: А4. Технология печати - лазерный. Формат печати — A4, кол-во цветов — 1, скорость ЧБ-печати (А4) до 20стр/мин, оптическое разрешение сканера 600×600 dpi. </t>
  </si>
  <si>
    <t>Тип печати: цветная.Максимальный формат: А4, кабель USB</t>
  </si>
  <si>
    <t xml:space="preserve">Еpson L3150. CD с программным обеспечением и драйверами для Windows и OS X. 4 контейнера с чернилами (черный, голубой, пурпурный, желтый). Теxнология печати - струйная.Тип печати: цветная, черно-белая. Максимальный формат: А4. </t>
  </si>
  <si>
    <t>Пульт ДУ Logitech Presenter R400.  Беспроводной пульт для проведения презентаций, оснащенный удобными элементами управления и лазерной указкой с красным лучом. Беспроводной миниатюрный приемник с функцией самонастраивающегося подключения.</t>
  </si>
  <si>
    <t>Defender ES. Длина шнура: 1.5м. Входная вилка: EURO</t>
  </si>
  <si>
    <t>Panasonic HC-V770. Поддержка видео высокой четкости, Full HD, Максимальное разрешение видеосъёмки, 1920x1080, Прогрессивная развертка, есть (50p), Формат записи, AVCHD, MP4, XAVC S, Форматы сжатия, MPEG4, H.264. Штатив: Continent A3 black</t>
  </si>
  <si>
    <t xml:space="preserve">Операционная система Windows </t>
  </si>
  <si>
    <t xml:space="preserve">Microsoft Office  </t>
  </si>
  <si>
    <t>WinRAR</t>
  </si>
  <si>
    <t>Яндекс Браузер</t>
  </si>
  <si>
    <t>Microsoft PowerPoint</t>
  </si>
  <si>
    <t>Audacity</t>
  </si>
  <si>
    <t>Movavi - видеоредактор</t>
  </si>
  <si>
    <t xml:space="preserve">VLC Player </t>
  </si>
  <si>
    <t>OBS Studio</t>
  </si>
  <si>
    <t xml:space="preserve">Флипчарт магнитно-маркерный. Размер: 700х1000 мм. </t>
  </si>
  <si>
    <t xml:space="preserve">Комплект учебников с 1 по 4 класс </t>
  </si>
  <si>
    <t>комплект учебников (печатные и электронные)</t>
  </si>
  <si>
    <t>Учебники (печатные и электронные) УМК "Школа России" Предметы: Математика, Русский язык, Окружающий мир, Литературное чтение</t>
  </si>
  <si>
    <t>Стул, стол, ноутбук, наушники, флешка, мышь, мусорная корзина, ПО.</t>
  </si>
  <si>
    <t>ПО для создания тестов</t>
  </si>
  <si>
    <t>MyTestX 10.2</t>
  </si>
  <si>
    <t>С возможностью создания тестов и сохранения тестов</t>
  </si>
  <si>
    <t>Площадь зоны: 50 кв.м.</t>
  </si>
  <si>
    <r>
      <t>Освещение:  верхнее искусственное освещение</t>
    </r>
    <r>
      <rPr>
        <sz val="11"/>
        <rFont val="Times New Roman"/>
        <family val="1"/>
        <charset val="204"/>
      </rPr>
      <t/>
    </r>
  </si>
  <si>
    <t>Электричество: 4 подключения к сети  по 220 Вольт</t>
  </si>
  <si>
    <t>Покрытие пола: линолеум- 50 м2 на всю зону</t>
  </si>
  <si>
    <t>Стол Astro AS 180 WDYDY Дуб светлый</t>
  </si>
  <si>
    <t>Стол треугольный на колесной опоре ЛДСП 16 мм, каркас ПВХ 0,45мм</t>
  </si>
  <si>
    <t>KP73-947-01 Велюр Neo 25 (серый)/Металл</t>
  </si>
  <si>
    <t>Стеллаж 1500-2200 мм</t>
  </si>
  <si>
    <t>Площадь зоны: 15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</si>
  <si>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верхнее искусственное освещение</t>
    </r>
    <r>
      <rPr>
        <sz val="11"/>
        <rFont val="Times New Roman"/>
        <family val="1"/>
        <charset val="204"/>
      </rPr>
      <t/>
    </r>
  </si>
  <si>
    <t>Покрытие пола: линолеум  - 15 м2 на всю зону</t>
  </si>
  <si>
    <t>Аптечка первой помощи ФЭСТ. Универсальная</t>
  </si>
  <si>
    <t xml:space="preserve">Кулер </t>
  </si>
  <si>
    <t>19 л (холодная/горячая вода)</t>
  </si>
  <si>
    <t>Объем: 19 л. 
Помпа: есть</t>
  </si>
  <si>
    <t>Ноутбук для Главного эксперта</t>
  </si>
  <si>
    <t xml:space="preserve">Еpson L3150. CD с программным обеспечением и драйверами для Windows и OS X. 4 контейнера с чернилами (черный, голубой, пурпурный, желтый). Теxнология печати - струйная. Тип печати: цветная, черно-белая. Максимальный формат: А4. </t>
  </si>
  <si>
    <t>Стол офисный</t>
  </si>
  <si>
    <t>Стандарт стул. 840мм×380мм×420 мм.,  каркас - металл черный, сиденье – кожзам.</t>
  </si>
  <si>
    <t>Стеллаж  Высота: 1800 мм. Ширина:800 мм. Цвет: дуб сонома</t>
  </si>
  <si>
    <t>Office Clean. Материал: пластик. Объем: 12 л</t>
  </si>
  <si>
    <t xml:space="preserve">Microsoft Office </t>
  </si>
  <si>
    <t>Флешка USB</t>
  </si>
  <si>
    <t>Объем: 16 Гб.</t>
  </si>
  <si>
    <t>Transcend USB 2.0. Объем: 16 Гб.</t>
  </si>
  <si>
    <t xml:space="preserve">Мебель Isku. Модель Pisa.  Цвет белый. Каркас - металл. Ширина  440 мм. Глубина  470 мм. Высота  780 мм. </t>
  </si>
  <si>
    <t>Площадь зоны: 3 кв.м. на одно рабочее место конкурсанта</t>
  </si>
  <si>
    <t xml:space="preserve">Электричество: 5 подключений к сети 220 Вольт </t>
  </si>
  <si>
    <t>ПО Цифровая лаборатория «Наураша в стране Наурандии»</t>
  </si>
  <si>
    <t>Цифровая лаборатория «Наураша в стране Наурандии», 4 модуля: свет, звук, электричество, температура. - датчик «Божья коровка» и всё необходимое для опытов в каждом модуле;
- программное обеспечение;
- методическое пособие. Возможности настроек: - настройка последовательности заданий внутри игры;
- переключение между лабораториями;
- выбор заданий вручную;
- повторение любого из заданий;
- свободный режим: педагог сам даёт задания, а результаты измерений отображаются на экране.</t>
  </si>
  <si>
    <t>Сканер Qr</t>
  </si>
  <si>
    <t xml:space="preserve">ОП-2(3)-ABCE-01. 
Порошковый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</si>
</sst>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4"/>
      <color theme="10"/>
      <name val="Calibri"/>
      <family val="2"/>
      <scheme val="minor"/>
    </font>
    <font>
      <u/>
      <sz val="14"/>
      <color theme="4"/>
      <name val="Calibri"/>
      <family val="2"/>
      <charset val="1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63A4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22" fillId="0" borderId="0"/>
  </cellStyleXfs>
  <cellXfs count="145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11" xfId="0" applyFont="1" applyBorder="1" applyAlignment="1">
      <alignment wrapText="1"/>
    </xf>
    <xf numFmtId="0" fontId="14" fillId="0" borderId="11" xfId="0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" fillId="0" borderId="0" xfId="1"/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/>
    </xf>
    <xf numFmtId="0" fontId="2" fillId="0" borderId="11" xfId="1" applyFont="1" applyBorder="1" applyAlignment="1">
      <alignment horizontal="left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/>
    </xf>
    <xf numFmtId="0" fontId="2" fillId="0" borderId="11" xfId="1" applyFont="1" applyFill="1" applyBorder="1" applyAlignment="1">
      <alignment horizontal="center" vertical="center" wrapText="1"/>
    </xf>
    <xf numFmtId="0" fontId="1" fillId="0" borderId="0" xfId="1"/>
    <xf numFmtId="0" fontId="2" fillId="0" borderId="14" xfId="1" applyFont="1" applyBorder="1" applyAlignment="1">
      <alignment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/>
    <xf numFmtId="0" fontId="4" fillId="0" borderId="1" xfId="1" applyFont="1" applyBorder="1" applyAlignment="1">
      <alignment wrapText="1"/>
    </xf>
    <xf numFmtId="0" fontId="2" fillId="7" borderId="11" xfId="1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0" borderId="0" xfId="1" applyFont="1"/>
    <xf numFmtId="0" fontId="2" fillId="0" borderId="11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 wrapText="1"/>
    </xf>
    <xf numFmtId="0" fontId="16" fillId="0" borderId="11" xfId="2" applyFont="1" applyBorder="1" applyAlignment="1">
      <alignment horizontal="right" wrapText="1"/>
    </xf>
    <xf numFmtId="0" fontId="2" fillId="0" borderId="10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vertical="top" wrapText="1"/>
    </xf>
    <xf numFmtId="0" fontId="17" fillId="0" borderId="11" xfId="2" applyFont="1" applyBorder="1" applyAlignment="1" applyProtection="1">
      <alignment horizontal="right"/>
    </xf>
    <xf numFmtId="0" fontId="14" fillId="0" borderId="11" xfId="2" applyFont="1" applyBorder="1"/>
    <xf numFmtId="0" fontId="2" fillId="7" borderId="11" xfId="0" applyFont="1" applyFill="1" applyBorder="1" applyAlignment="1">
      <alignment vertical="top" wrapText="1"/>
    </xf>
    <xf numFmtId="0" fontId="19" fillId="0" borderId="11" xfId="0" applyFont="1" applyFill="1" applyBorder="1" applyAlignment="1">
      <alignment vertical="top" wrapText="1"/>
    </xf>
    <xf numFmtId="0" fontId="1" fillId="0" borderId="0" xfId="1"/>
    <xf numFmtId="0" fontId="19" fillId="0" borderId="14" xfId="0" applyFont="1" applyFill="1" applyBorder="1" applyAlignment="1">
      <alignment vertical="top" wrapText="1"/>
    </xf>
    <xf numFmtId="0" fontId="1" fillId="0" borderId="0" xfId="1"/>
    <xf numFmtId="0" fontId="2" fillId="0" borderId="11" xfId="0" applyFont="1" applyFill="1" applyBorder="1" applyAlignment="1">
      <alignment vertical="center" wrapText="1"/>
    </xf>
    <xf numFmtId="0" fontId="19" fillId="7" borderId="11" xfId="0" applyFont="1" applyFill="1" applyBorder="1" applyAlignment="1">
      <alignment vertical="center" wrapText="1"/>
    </xf>
    <xf numFmtId="0" fontId="2" fillId="7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2" fillId="7" borderId="11" xfId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7" borderId="11" xfId="0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 wrapText="1"/>
    </xf>
    <xf numFmtId="0" fontId="2" fillId="7" borderId="11" xfId="1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wrapText="1"/>
    </xf>
    <xf numFmtId="0" fontId="2" fillId="7" borderId="11" xfId="0" applyFont="1" applyFill="1" applyBorder="1" applyAlignment="1">
      <alignment vertical="center" wrapText="1"/>
    </xf>
    <xf numFmtId="0" fontId="10" fillId="0" borderId="11" xfId="0" applyFont="1" applyBorder="1"/>
    <xf numFmtId="0" fontId="10" fillId="0" borderId="11" xfId="0" applyFont="1" applyBorder="1" applyAlignment="1">
      <alignment wrapText="1"/>
    </xf>
    <xf numFmtId="0" fontId="20" fillId="0" borderId="11" xfId="0" applyFont="1" applyFill="1" applyBorder="1" applyAlignment="1">
      <alignment horizontal="left" vertical="center" wrapText="1"/>
    </xf>
    <xf numFmtId="0" fontId="18" fillId="7" borderId="11" xfId="0" applyFont="1" applyFill="1" applyBorder="1" applyAlignment="1">
      <alignment horizontal="left" vertical="center" wrapText="1"/>
    </xf>
    <xf numFmtId="0" fontId="2" fillId="7" borderId="11" xfId="1" applyFont="1" applyFill="1" applyBorder="1"/>
    <xf numFmtId="0" fontId="21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20" fillId="0" borderId="11" xfId="3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wrapText="1"/>
    </xf>
    <xf numFmtId="0" fontId="19" fillId="0" borderId="11" xfId="0" applyFont="1" applyFill="1" applyBorder="1" applyAlignment="1">
      <alignment vertical="center" wrapText="1"/>
    </xf>
    <xf numFmtId="0" fontId="2" fillId="7" borderId="11" xfId="1" applyFont="1" applyFill="1" applyBorder="1" applyAlignment="1">
      <alignment wrapText="1"/>
    </xf>
    <xf numFmtId="0" fontId="23" fillId="0" borderId="11" xfId="0" applyFont="1" applyBorder="1"/>
    <xf numFmtId="0" fontId="23" fillId="0" borderId="11" xfId="0" applyFont="1" applyBorder="1" applyAlignment="1">
      <alignment wrapText="1"/>
    </xf>
    <xf numFmtId="0" fontId="20" fillId="7" borderId="11" xfId="0" applyFont="1" applyFill="1" applyBorder="1" applyAlignment="1">
      <alignment horizontal="left" vertical="center" wrapText="1"/>
    </xf>
    <xf numFmtId="0" fontId="19" fillId="7" borderId="11" xfId="1" applyFont="1" applyFill="1" applyBorder="1"/>
    <xf numFmtId="0" fontId="18" fillId="0" borderId="18" xfId="3" applyFont="1" applyBorder="1" applyAlignment="1">
      <alignment horizontal="left" vertical="center" wrapText="1"/>
    </xf>
    <xf numFmtId="0" fontId="2" fillId="0" borderId="11" xfId="1" applyFont="1" applyFill="1" applyBorder="1" applyAlignment="1">
      <alignment wrapText="1"/>
    </xf>
    <xf numFmtId="0" fontId="2" fillId="0" borderId="11" xfId="1" applyFont="1" applyFill="1" applyBorder="1"/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3" fillId="5" borderId="0" xfId="1" applyFont="1" applyFill="1" applyBorder="1" applyAlignment="1">
      <alignment horizontal="center" vertical="center" wrapText="1"/>
    </xf>
    <xf numFmtId="0" fontId="8" fillId="6" borderId="0" xfId="1" applyFont="1" applyFill="1" applyBorder="1" applyAlignment="1">
      <alignment horizontal="center"/>
    </xf>
    <xf numFmtId="0" fontId="8" fillId="5" borderId="0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/>
    </xf>
    <xf numFmtId="0" fontId="2" fillId="4" borderId="13" xfId="1" applyFont="1" applyFill="1" applyBorder="1" applyAlignment="1">
      <alignment horizontal="center"/>
    </xf>
    <xf numFmtId="0" fontId="6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2" fillId="0" borderId="11" xfId="1" applyFont="1" applyBorder="1" applyAlignment="1">
      <alignment horizontal="left" vertical="top" wrapText="1"/>
    </xf>
    <xf numFmtId="0" fontId="2" fillId="7" borderId="11" xfId="1" applyFont="1" applyFill="1" applyBorder="1" applyAlignment="1">
      <alignment horizontal="left" vertical="top" wrapText="1"/>
    </xf>
    <xf numFmtId="0" fontId="3" fillId="7" borderId="11" xfId="1" applyFont="1" applyFill="1" applyBorder="1"/>
    <xf numFmtId="0" fontId="10" fillId="7" borderId="11" xfId="1" applyFont="1" applyFill="1" applyBorder="1" applyAlignment="1">
      <alignment horizontal="left" vertical="top" wrapText="1"/>
    </xf>
    <xf numFmtId="0" fontId="15" fillId="7" borderId="11" xfId="1" applyFont="1" applyFill="1" applyBorder="1"/>
    <xf numFmtId="0" fontId="5" fillId="2" borderId="15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20" xfId="1" applyFont="1" applyBorder="1" applyAlignment="1">
      <alignment horizontal="left" vertical="top" wrapText="1"/>
    </xf>
    <xf numFmtId="0" fontId="10" fillId="0" borderId="18" xfId="1" applyFont="1" applyBorder="1" applyAlignment="1">
      <alignment horizontal="left" vertical="top" wrapText="1"/>
    </xf>
    <xf numFmtId="0" fontId="10" fillId="0" borderId="19" xfId="1" applyFont="1" applyBorder="1" applyAlignment="1">
      <alignment horizontal="left" vertical="top" wrapText="1"/>
    </xf>
    <xf numFmtId="0" fontId="10" fillId="0" borderId="20" xfId="1" applyFont="1" applyBorder="1" applyAlignment="1">
      <alignment horizontal="left" vertical="top" wrapText="1"/>
    </xf>
    <xf numFmtId="0" fontId="10" fillId="0" borderId="21" xfId="1" applyFont="1" applyBorder="1" applyAlignment="1">
      <alignment horizontal="left" vertical="top" wrapText="1"/>
    </xf>
    <xf numFmtId="0" fontId="10" fillId="0" borderId="22" xfId="1" applyFont="1" applyBorder="1" applyAlignment="1">
      <alignment horizontal="left" vertical="top" wrapText="1"/>
    </xf>
    <xf numFmtId="0" fontId="10" fillId="0" borderId="23" xfId="1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0" fillId="0" borderId="11" xfId="1" applyFont="1" applyBorder="1" applyAlignment="1">
      <alignment horizontal="left" vertical="top" wrapText="1"/>
    </xf>
    <xf numFmtId="0" fontId="15" fillId="0" borderId="11" xfId="1" applyFont="1" applyBorder="1"/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11" xfId="1" applyFont="1" applyFill="1" applyBorder="1" applyAlignment="1">
      <alignment horizontal="left" vertical="top" wrapText="1"/>
    </xf>
    <xf numFmtId="0" fontId="3" fillId="0" borderId="11" xfId="1" applyFont="1" applyFill="1" applyBorder="1"/>
    <xf numFmtId="0" fontId="5" fillId="4" borderId="10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3" fillId="5" borderId="8" xfId="1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_9/Desktop/&#1054;&#1057;&#1053;&#1054;&#1042;&#1040;/02_&#1048;&#1085;&#1092;&#1088;&#1072;&#1089;&#1090;&#1088;&#1091;&#1082;&#1090;&#1091;&#1088;&#1085;&#1099;&#1081;_&#1083;&#1080;&#1089;&#1090;_&#1055;&#1052;&#1050;_2025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о Чемпионате"/>
      <sheetName val="Общая инфраструктура"/>
      <sheetName val="Рабочее место конкурсантов"/>
      <sheetName val="Расходные материалы"/>
      <sheetName val="Личный инструмент участника"/>
    </sheetNames>
    <sheetDataSet>
      <sheetData sheetId="0">
        <row r="15">
          <cell r="B15">
            <v>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tel:+79228849188" TargetMode="External"/><Relationship Id="rId1" Type="http://schemas.openxmlformats.org/officeDocument/2006/relationships/hyperlink" Target="mailto:kristina20001102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4"/>
  <sheetViews>
    <sheetView topLeftCell="A5" workbookViewId="0">
      <selection activeCell="B8" sqref="B8"/>
    </sheetView>
  </sheetViews>
  <sheetFormatPr defaultRowHeight="18" x14ac:dyDescent="0.35"/>
  <cols>
    <col min="1" max="1" width="46.5546875" style="25" customWidth="1"/>
    <col min="2" max="2" width="90.5546875" style="26" customWidth="1"/>
  </cols>
  <sheetData>
    <row r="2" spans="1:2" x14ac:dyDescent="0.35">
      <c r="B2" s="25"/>
    </row>
    <row r="3" spans="1:2" x14ac:dyDescent="0.35">
      <c r="A3" s="27" t="s">
        <v>47</v>
      </c>
      <c r="B3" s="28" t="s">
        <v>220</v>
      </c>
    </row>
    <row r="4" spans="1:2" ht="36" x14ac:dyDescent="0.35">
      <c r="A4" s="27" t="s">
        <v>67</v>
      </c>
      <c r="B4" s="28" t="s">
        <v>219</v>
      </c>
    </row>
    <row r="5" spans="1:2" x14ac:dyDescent="0.35">
      <c r="A5" s="27" t="s">
        <v>46</v>
      </c>
      <c r="B5" s="28" t="s">
        <v>263</v>
      </c>
    </row>
    <row r="6" spans="1:2" ht="36" x14ac:dyDescent="0.35">
      <c r="A6" s="27" t="s">
        <v>57</v>
      </c>
      <c r="B6" s="28" t="s">
        <v>264</v>
      </c>
    </row>
    <row r="7" spans="1:2" x14ac:dyDescent="0.35">
      <c r="A7" s="27" t="s">
        <v>68</v>
      </c>
      <c r="B7" s="28" t="s">
        <v>265</v>
      </c>
    </row>
    <row r="8" spans="1:2" x14ac:dyDescent="0.35">
      <c r="A8" s="27" t="s">
        <v>48</v>
      </c>
      <c r="B8" s="28" t="s">
        <v>303</v>
      </c>
    </row>
    <row r="9" spans="1:2" x14ac:dyDescent="0.35">
      <c r="A9" s="27" t="s">
        <v>49</v>
      </c>
      <c r="B9" s="28" t="s">
        <v>266</v>
      </c>
    </row>
    <row r="10" spans="1:2" x14ac:dyDescent="0.35">
      <c r="A10" s="27" t="s">
        <v>55</v>
      </c>
      <c r="B10" s="60" t="s">
        <v>267</v>
      </c>
    </row>
    <row r="11" spans="1:2" x14ac:dyDescent="0.35">
      <c r="A11" s="27" t="s">
        <v>50</v>
      </c>
      <c r="B11" s="28">
        <v>89011137704</v>
      </c>
    </row>
    <row r="12" spans="1:2" x14ac:dyDescent="0.35">
      <c r="A12" s="27" t="s">
        <v>51</v>
      </c>
      <c r="B12" s="28" t="s">
        <v>270</v>
      </c>
    </row>
    <row r="13" spans="1:2" x14ac:dyDescent="0.35">
      <c r="A13" s="27" t="s">
        <v>56</v>
      </c>
      <c r="B13" s="66" t="s">
        <v>269</v>
      </c>
    </row>
    <row r="14" spans="1:2" x14ac:dyDescent="0.35">
      <c r="A14" s="27" t="s">
        <v>52</v>
      </c>
      <c r="B14" s="67">
        <v>89228849188</v>
      </c>
    </row>
    <row r="15" spans="1:2" x14ac:dyDescent="0.35">
      <c r="A15" s="27" t="s">
        <v>53</v>
      </c>
      <c r="B15" s="28">
        <v>5</v>
      </c>
    </row>
    <row r="16" spans="1:2" x14ac:dyDescent="0.35">
      <c r="A16" s="27" t="s">
        <v>54</v>
      </c>
      <c r="B16" s="28">
        <v>5</v>
      </c>
    </row>
    <row r="17" spans="1:2" ht="54" customHeight="1" x14ac:dyDescent="0.35">
      <c r="A17" s="27" t="s">
        <v>268</v>
      </c>
      <c r="B17" s="28">
        <v>8</v>
      </c>
    </row>
    <row r="19" spans="1:2" x14ac:dyDescent="0.35">
      <c r="A19" s="25" t="s">
        <v>213</v>
      </c>
    </row>
    <row r="20" spans="1:2" x14ac:dyDescent="0.35">
      <c r="A20" s="25" t="s">
        <v>214</v>
      </c>
    </row>
    <row r="21" spans="1:2" x14ac:dyDescent="0.35">
      <c r="A21" s="25" t="s">
        <v>215</v>
      </c>
    </row>
    <row r="22" spans="1:2" x14ac:dyDescent="0.35">
      <c r="A22" s="25" t="s">
        <v>216</v>
      </c>
    </row>
    <row r="23" spans="1:2" x14ac:dyDescent="0.35">
      <c r="A23" s="25" t="s">
        <v>217</v>
      </c>
    </row>
    <row r="24" spans="1:2" ht="36" x14ac:dyDescent="0.35">
      <c r="A24" s="25" t="s">
        <v>218</v>
      </c>
    </row>
  </sheetData>
  <hyperlinks>
    <hyperlink ref="B10" r:id="rId1"/>
    <hyperlink ref="B14" r:id="rId2" display="tel:+79228849188"/>
  </hyperlinks>
  <pageMargins left="0.7" right="0.7" top="0.75" bottom="0.75" header="0.3" footer="0.3"/>
  <pageSetup paperSize="9" orientation="portrait" horizontalDpi="90" verticalDpi="9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zoomScale="67" zoomScaleNormal="100" workbookViewId="0">
      <selection activeCell="H119" sqref="H119"/>
    </sheetView>
  </sheetViews>
  <sheetFormatPr defaultColWidth="14.44140625" defaultRowHeight="15" customHeight="1" x14ac:dyDescent="0.3"/>
  <cols>
    <col min="1" max="1" width="5.109375" style="22" customWidth="1"/>
    <col min="2" max="2" width="52" style="22" customWidth="1"/>
    <col min="3" max="3" width="30.88671875" style="22" customWidth="1"/>
    <col min="4" max="4" width="20.6640625" style="22" customWidth="1"/>
    <col min="5" max="5" width="15.44140625" style="22" customWidth="1"/>
    <col min="6" max="6" width="19.6640625" style="22" bestFit="1" customWidth="1"/>
    <col min="7" max="7" width="14.44140625" style="22" customWidth="1"/>
    <col min="8" max="8" width="25" style="22" bestFit="1" customWidth="1"/>
    <col min="9" max="11" width="8.6640625" style="1" customWidth="1"/>
    <col min="12" max="16384" width="14.44140625" style="1"/>
  </cols>
  <sheetData>
    <row r="1" spans="1:10" ht="14.4" x14ac:dyDescent="0.3">
      <c r="A1" s="105"/>
      <c r="B1" s="106"/>
      <c r="C1" s="106"/>
      <c r="D1" s="106"/>
      <c r="E1" s="106"/>
      <c r="F1" s="106"/>
      <c r="G1" s="106"/>
      <c r="H1" s="106"/>
      <c r="I1" s="23"/>
      <c r="J1" s="23"/>
    </row>
    <row r="2" spans="1:10" s="21" customFormat="1" ht="21" x14ac:dyDescent="0.4">
      <c r="A2" s="108" t="s">
        <v>65</v>
      </c>
      <c r="B2" s="108"/>
      <c r="C2" s="108"/>
      <c r="D2" s="108"/>
      <c r="E2" s="108"/>
      <c r="F2" s="108"/>
      <c r="G2" s="108"/>
      <c r="H2" s="108"/>
      <c r="I2" s="23"/>
      <c r="J2" s="23"/>
    </row>
    <row r="3" spans="1:10" s="21" customFormat="1" ht="21" customHeight="1" x14ac:dyDescent="0.3">
      <c r="A3" s="109" t="str">
        <f>'Информация о Чемпионате'!B4</f>
        <v>Региональный этап Чемпионата по профессиональному мастерству "Профессионалы"</v>
      </c>
      <c r="B3" s="109"/>
      <c r="C3" s="109"/>
      <c r="D3" s="109"/>
      <c r="E3" s="109"/>
      <c r="F3" s="109"/>
      <c r="G3" s="109"/>
      <c r="H3" s="109"/>
      <c r="I3" s="24"/>
      <c r="J3" s="24"/>
    </row>
    <row r="4" spans="1:10" s="21" customFormat="1" ht="21" x14ac:dyDescent="0.4">
      <c r="A4" s="108" t="s">
        <v>66</v>
      </c>
      <c r="B4" s="108"/>
      <c r="C4" s="108"/>
      <c r="D4" s="108"/>
      <c r="E4" s="108"/>
      <c r="F4" s="108"/>
      <c r="G4" s="108"/>
      <c r="H4" s="108"/>
      <c r="I4" s="23"/>
      <c r="J4" s="23"/>
    </row>
    <row r="5" spans="1:10" ht="22.5" customHeight="1" x14ac:dyDescent="0.3">
      <c r="A5" s="107" t="str">
        <f>'Информация о Чемпионате'!B3</f>
        <v>Преподавание в младших классах (Юниоры)</v>
      </c>
      <c r="B5" s="107"/>
      <c r="C5" s="107"/>
      <c r="D5" s="107"/>
      <c r="E5" s="107"/>
      <c r="F5" s="107"/>
      <c r="G5" s="107"/>
      <c r="H5" s="107"/>
      <c r="I5" s="23"/>
      <c r="J5" s="23"/>
    </row>
    <row r="6" spans="1:10" ht="14.4" x14ac:dyDescent="0.3">
      <c r="A6" s="103" t="s">
        <v>22</v>
      </c>
      <c r="B6" s="106"/>
      <c r="C6" s="106"/>
      <c r="D6" s="106"/>
      <c r="E6" s="106"/>
      <c r="F6" s="106"/>
      <c r="G6" s="106"/>
      <c r="H6" s="106"/>
      <c r="I6" s="23"/>
      <c r="J6" s="23"/>
    </row>
    <row r="7" spans="1:10" ht="15.75" customHeight="1" x14ac:dyDescent="0.3">
      <c r="A7" s="103" t="s">
        <v>63</v>
      </c>
      <c r="B7" s="103"/>
      <c r="C7" s="104" t="str">
        <f>'Информация о Чемпионате'!B5</f>
        <v>Оренбургская область</v>
      </c>
      <c r="D7" s="104"/>
      <c r="E7" s="104"/>
      <c r="F7" s="104"/>
      <c r="G7" s="104"/>
      <c r="H7" s="104"/>
    </row>
    <row r="8" spans="1:10" ht="15.75" customHeight="1" x14ac:dyDescent="0.3">
      <c r="A8" s="103" t="s">
        <v>64</v>
      </c>
      <c r="B8" s="103"/>
      <c r="C8" s="103"/>
      <c r="D8" s="104" t="str">
        <f>'Информация о Чемпионате'!B6</f>
        <v>ГБПОУ "Педагогический колледж им. Н.К. Калугина" г. Оренбурга</v>
      </c>
      <c r="E8" s="104"/>
      <c r="F8" s="104"/>
      <c r="G8" s="104"/>
      <c r="H8" s="104"/>
    </row>
    <row r="9" spans="1:10" ht="15.75" customHeight="1" x14ac:dyDescent="0.3">
      <c r="A9" s="103" t="s">
        <v>58</v>
      </c>
      <c r="B9" s="103"/>
      <c r="C9" s="103" t="str">
        <f>'Информация о Чемпионате'!B7</f>
        <v>г. Оренбург, ул. Волгоградская, д. 1</v>
      </c>
      <c r="D9" s="103"/>
      <c r="E9" s="103"/>
      <c r="F9" s="103"/>
      <c r="G9" s="103"/>
      <c r="H9" s="103"/>
    </row>
    <row r="10" spans="1:10" ht="15.75" customHeight="1" x14ac:dyDescent="0.3">
      <c r="A10" s="103" t="s">
        <v>62</v>
      </c>
      <c r="B10" s="103"/>
      <c r="C10" s="103" t="str">
        <f>'Информация о Чемпионате'!B9</f>
        <v>Макиенко Кристина Дмитриевна</v>
      </c>
      <c r="D10" s="103"/>
      <c r="E10" s="103" t="str">
        <f>'Информация о Чемпионате'!B10</f>
        <v>kristina20001102@mail.ru</v>
      </c>
      <c r="F10" s="103"/>
      <c r="G10" s="103">
        <f>'Информация о Чемпионате'!B11</f>
        <v>89011137704</v>
      </c>
      <c r="H10" s="103"/>
    </row>
    <row r="11" spans="1:10" ht="15.75" customHeight="1" x14ac:dyDescent="0.3">
      <c r="A11" s="103" t="s">
        <v>61</v>
      </c>
      <c r="B11" s="103"/>
      <c r="C11" s="103" t="str">
        <f>'Информация о Чемпионате'!B12</f>
        <v>Волкова Алена Евгеньевна</v>
      </c>
      <c r="D11" s="103"/>
      <c r="E11" s="103" t="str">
        <f>'Информация о Чемпионате'!B13</f>
        <v>alna_volkova_08@mail.ru</v>
      </c>
      <c r="F11" s="103"/>
      <c r="G11" s="103">
        <f>'Информация о Чемпионате'!B14</f>
        <v>89228849188</v>
      </c>
      <c r="H11" s="103"/>
    </row>
    <row r="12" spans="1:10" ht="15.75" customHeight="1" x14ac:dyDescent="0.3">
      <c r="A12" s="103" t="s">
        <v>60</v>
      </c>
      <c r="B12" s="103"/>
      <c r="C12" s="103">
        <f>'Информация о Чемпионате'!B17</f>
        <v>8</v>
      </c>
      <c r="D12" s="103"/>
      <c r="E12" s="103"/>
      <c r="F12" s="103"/>
      <c r="G12" s="103"/>
      <c r="H12" s="103"/>
    </row>
    <row r="13" spans="1:10" ht="15.75" customHeight="1" x14ac:dyDescent="0.3">
      <c r="A13" s="103" t="s">
        <v>44</v>
      </c>
      <c r="B13" s="103"/>
      <c r="C13" s="103">
        <f>'Информация о Чемпионате'!B15</f>
        <v>5</v>
      </c>
      <c r="D13" s="103"/>
      <c r="E13" s="103"/>
      <c r="F13" s="103"/>
      <c r="G13" s="103"/>
      <c r="H13" s="103"/>
    </row>
    <row r="14" spans="1:10" ht="15.75" customHeight="1" x14ac:dyDescent="0.3">
      <c r="A14" s="103" t="s">
        <v>45</v>
      </c>
      <c r="B14" s="103"/>
      <c r="C14" s="103">
        <f>'Информация о Чемпионате'!B16</f>
        <v>5</v>
      </c>
      <c r="D14" s="103"/>
      <c r="E14" s="103"/>
      <c r="F14" s="103"/>
      <c r="G14" s="103"/>
      <c r="H14" s="103"/>
    </row>
    <row r="15" spans="1:10" ht="15.75" customHeight="1" x14ac:dyDescent="0.3">
      <c r="A15" s="103" t="s">
        <v>59</v>
      </c>
      <c r="B15" s="103"/>
      <c r="C15" s="103" t="str">
        <f>'Информация о Чемпионате'!B8</f>
        <v>17.02.2025-21.02.2025</v>
      </c>
      <c r="D15" s="103"/>
      <c r="E15" s="103"/>
      <c r="F15" s="103"/>
      <c r="G15" s="103"/>
      <c r="H15" s="103"/>
    </row>
    <row r="16" spans="1:10" ht="21" x14ac:dyDescent="0.3">
      <c r="A16" s="110" t="s">
        <v>41</v>
      </c>
      <c r="B16" s="111"/>
      <c r="C16" s="111"/>
      <c r="D16" s="111"/>
      <c r="E16" s="111"/>
      <c r="F16" s="111"/>
      <c r="G16" s="111"/>
      <c r="H16" s="112"/>
    </row>
    <row r="17" spans="1:8" ht="14.4" customHeight="1" x14ac:dyDescent="0.3">
      <c r="A17" s="113" t="s">
        <v>16</v>
      </c>
      <c r="B17" s="114"/>
      <c r="C17" s="114"/>
      <c r="D17" s="114"/>
      <c r="E17" s="114"/>
      <c r="F17" s="114"/>
      <c r="G17" s="114"/>
      <c r="H17" s="114"/>
    </row>
    <row r="18" spans="1:8" ht="14.4" customHeight="1" x14ac:dyDescent="0.3">
      <c r="A18" s="115" t="s">
        <v>308</v>
      </c>
      <c r="B18" s="114"/>
      <c r="C18" s="114"/>
      <c r="D18" s="114"/>
      <c r="E18" s="114"/>
      <c r="F18" s="114"/>
      <c r="G18" s="114"/>
      <c r="H18" s="114"/>
    </row>
    <row r="19" spans="1:8" ht="14.4" customHeight="1" x14ac:dyDescent="0.3">
      <c r="A19" s="115" t="s">
        <v>309</v>
      </c>
      <c r="B19" s="114"/>
      <c r="C19" s="114"/>
      <c r="D19" s="114"/>
      <c r="E19" s="114"/>
      <c r="F19" s="114"/>
      <c r="G19" s="114"/>
      <c r="H19" s="114"/>
    </row>
    <row r="20" spans="1:8" ht="14.4" customHeight="1" x14ac:dyDescent="0.3">
      <c r="A20" s="116" t="s">
        <v>15</v>
      </c>
      <c r="B20" s="117"/>
      <c r="C20" s="117"/>
      <c r="D20" s="117"/>
      <c r="E20" s="117"/>
      <c r="F20" s="117"/>
      <c r="G20" s="117"/>
      <c r="H20" s="117"/>
    </row>
    <row r="21" spans="1:8" ht="14.4" customHeight="1" x14ac:dyDescent="0.3">
      <c r="A21" s="116" t="s">
        <v>310</v>
      </c>
      <c r="B21" s="117"/>
      <c r="C21" s="117"/>
      <c r="D21" s="117"/>
      <c r="E21" s="117"/>
      <c r="F21" s="117"/>
      <c r="G21" s="117"/>
      <c r="H21" s="117"/>
    </row>
    <row r="22" spans="1:8" ht="15" customHeight="1" x14ac:dyDescent="0.3">
      <c r="A22" s="118" t="s">
        <v>123</v>
      </c>
      <c r="B22" s="119"/>
      <c r="C22" s="119"/>
      <c r="D22" s="119"/>
      <c r="E22" s="119"/>
      <c r="F22" s="119"/>
      <c r="G22" s="119"/>
      <c r="H22" s="119"/>
    </row>
    <row r="23" spans="1:8" ht="14.4" customHeight="1" x14ac:dyDescent="0.3">
      <c r="A23" s="115" t="s">
        <v>311</v>
      </c>
      <c r="B23" s="114"/>
      <c r="C23" s="114"/>
      <c r="D23" s="114"/>
      <c r="E23" s="114"/>
      <c r="F23" s="114"/>
      <c r="G23" s="114"/>
      <c r="H23" s="114"/>
    </row>
    <row r="24" spans="1:8" ht="14.4" customHeight="1" x14ac:dyDescent="0.3">
      <c r="A24" s="118" t="s">
        <v>31</v>
      </c>
      <c r="B24" s="119"/>
      <c r="C24" s="119"/>
      <c r="D24" s="119"/>
      <c r="E24" s="119"/>
      <c r="F24" s="119"/>
      <c r="G24" s="119"/>
      <c r="H24" s="119"/>
    </row>
    <row r="25" spans="1:8" ht="15" customHeight="1" x14ac:dyDescent="0.3">
      <c r="A25" s="118" t="s">
        <v>32</v>
      </c>
      <c r="B25" s="119"/>
      <c r="C25" s="119"/>
      <c r="D25" s="119"/>
      <c r="E25" s="119"/>
      <c r="F25" s="119"/>
      <c r="G25" s="119"/>
      <c r="H25" s="119"/>
    </row>
    <row r="26" spans="1:8" ht="55.2" x14ac:dyDescent="0.3">
      <c r="A26" s="18" t="s">
        <v>10</v>
      </c>
      <c r="B26" s="9" t="s">
        <v>9</v>
      </c>
      <c r="C26" s="9" t="s">
        <v>8</v>
      </c>
      <c r="D26" s="10" t="s">
        <v>7</v>
      </c>
      <c r="E26" s="10" t="s">
        <v>6</v>
      </c>
      <c r="F26" s="10" t="s">
        <v>5</v>
      </c>
      <c r="G26" s="10" t="s">
        <v>4</v>
      </c>
      <c r="H26" s="10" t="s">
        <v>21</v>
      </c>
    </row>
    <row r="27" spans="1:8" ht="55.2" x14ac:dyDescent="0.3">
      <c r="A27" s="45">
        <v>1</v>
      </c>
      <c r="B27" s="43" t="s">
        <v>312</v>
      </c>
      <c r="C27" s="34" t="s">
        <v>313</v>
      </c>
      <c r="D27" s="44" t="s">
        <v>12</v>
      </c>
      <c r="E27" s="44">
        <v>1</v>
      </c>
      <c r="F27" s="44" t="s">
        <v>0</v>
      </c>
      <c r="G27" s="44">
        <v>1</v>
      </c>
      <c r="H27" s="73" t="s">
        <v>314</v>
      </c>
    </row>
    <row r="28" spans="1:8" s="32" customFormat="1" ht="52.8" x14ac:dyDescent="0.3">
      <c r="A28" s="45">
        <v>2</v>
      </c>
      <c r="B28" s="43" t="s">
        <v>201</v>
      </c>
      <c r="C28" s="34" t="s">
        <v>315</v>
      </c>
      <c r="D28" s="44" t="s">
        <v>12</v>
      </c>
      <c r="E28" s="44">
        <v>1</v>
      </c>
      <c r="F28" s="44" t="s">
        <v>0</v>
      </c>
      <c r="G28" s="44">
        <v>4</v>
      </c>
      <c r="H28" s="74" t="s">
        <v>316</v>
      </c>
    </row>
    <row r="29" spans="1:8" s="32" customFormat="1" ht="69.599999999999994" x14ac:dyDescent="0.3">
      <c r="A29" s="45">
        <v>3</v>
      </c>
      <c r="B29" s="43" t="s">
        <v>20</v>
      </c>
      <c r="C29" s="34" t="s">
        <v>317</v>
      </c>
      <c r="D29" s="44" t="s">
        <v>12</v>
      </c>
      <c r="E29" s="44">
        <v>1</v>
      </c>
      <c r="F29" s="44" t="s">
        <v>0</v>
      </c>
      <c r="G29" s="44">
        <v>14</v>
      </c>
      <c r="H29" s="75" t="s">
        <v>318</v>
      </c>
    </row>
    <row r="30" spans="1:8" s="32" customFormat="1" ht="41.4" x14ac:dyDescent="0.3">
      <c r="A30" s="45">
        <v>4</v>
      </c>
      <c r="B30" s="43" t="s">
        <v>34</v>
      </c>
      <c r="C30" s="34" t="s">
        <v>319</v>
      </c>
      <c r="D30" s="44" t="s">
        <v>12</v>
      </c>
      <c r="E30" s="44">
        <v>1</v>
      </c>
      <c r="F30" s="44" t="s">
        <v>0</v>
      </c>
      <c r="G30" s="63">
        <v>3</v>
      </c>
      <c r="H30" s="65" t="s">
        <v>320</v>
      </c>
    </row>
    <row r="31" spans="1:8" s="52" customFormat="1" ht="55.2" x14ac:dyDescent="0.3">
      <c r="A31" s="45">
        <v>5</v>
      </c>
      <c r="B31" s="43" t="s">
        <v>72</v>
      </c>
      <c r="C31" s="43" t="s">
        <v>321</v>
      </c>
      <c r="D31" s="44" t="s">
        <v>12</v>
      </c>
      <c r="E31" s="44">
        <v>1</v>
      </c>
      <c r="F31" s="44" t="s">
        <v>0</v>
      </c>
      <c r="G31" s="44">
        <v>6</v>
      </c>
      <c r="H31" s="65" t="s">
        <v>322</v>
      </c>
    </row>
    <row r="32" spans="1:8" s="32" customFormat="1" ht="27.6" x14ac:dyDescent="0.3">
      <c r="A32" s="45">
        <v>6</v>
      </c>
      <c r="B32" s="43" t="s">
        <v>24</v>
      </c>
      <c r="C32" s="43" t="s">
        <v>73</v>
      </c>
      <c r="D32" s="44" t="s">
        <v>12</v>
      </c>
      <c r="E32" s="44">
        <v>1</v>
      </c>
      <c r="F32" s="44" t="s">
        <v>0</v>
      </c>
      <c r="G32" s="44">
        <v>2</v>
      </c>
      <c r="H32" s="73" t="s">
        <v>323</v>
      </c>
    </row>
    <row r="33" spans="1:8" s="32" customFormat="1" ht="179.4" x14ac:dyDescent="0.3">
      <c r="A33" s="45">
        <v>7</v>
      </c>
      <c r="B33" s="43" t="s">
        <v>74</v>
      </c>
      <c r="C33" s="43" t="s">
        <v>75</v>
      </c>
      <c r="D33" s="42" t="s">
        <v>76</v>
      </c>
      <c r="E33" s="44">
        <v>1</v>
      </c>
      <c r="F33" s="44" t="s">
        <v>0</v>
      </c>
      <c r="G33" s="44">
        <v>1</v>
      </c>
      <c r="H33" s="76" t="s">
        <v>324</v>
      </c>
    </row>
    <row r="34" spans="1:8" s="72" customFormat="1" ht="118.8" x14ac:dyDescent="0.3">
      <c r="A34" s="45">
        <v>8</v>
      </c>
      <c r="B34" s="43" t="s">
        <v>74</v>
      </c>
      <c r="C34" s="43" t="s">
        <v>75</v>
      </c>
      <c r="D34" s="42" t="s">
        <v>76</v>
      </c>
      <c r="E34" s="44">
        <v>1</v>
      </c>
      <c r="F34" s="44" t="s">
        <v>0</v>
      </c>
      <c r="G34" s="44">
        <v>1</v>
      </c>
      <c r="H34" s="77" t="s">
        <v>325</v>
      </c>
    </row>
    <row r="35" spans="1:8" s="32" customFormat="1" ht="409.6" x14ac:dyDescent="0.3">
      <c r="A35" s="45">
        <v>9</v>
      </c>
      <c r="B35" s="43" t="s">
        <v>326</v>
      </c>
      <c r="C35" s="43" t="s">
        <v>327</v>
      </c>
      <c r="D35" s="42" t="s">
        <v>14</v>
      </c>
      <c r="E35" s="44">
        <v>1</v>
      </c>
      <c r="F35" s="44" t="s">
        <v>0</v>
      </c>
      <c r="G35" s="44">
        <v>3</v>
      </c>
      <c r="H35" s="78" t="s">
        <v>328</v>
      </c>
    </row>
    <row r="36" spans="1:8" s="32" customFormat="1" ht="14.4" x14ac:dyDescent="0.3">
      <c r="A36" s="45">
        <v>10</v>
      </c>
      <c r="B36" s="43" t="s">
        <v>77</v>
      </c>
      <c r="C36" s="43" t="s">
        <v>78</v>
      </c>
      <c r="D36" s="42" t="s">
        <v>14</v>
      </c>
      <c r="E36" s="44">
        <v>1</v>
      </c>
      <c r="F36" s="44" t="s">
        <v>0</v>
      </c>
      <c r="G36" s="44">
        <v>2</v>
      </c>
      <c r="H36" s="36" t="s">
        <v>329</v>
      </c>
    </row>
    <row r="37" spans="1:8" s="32" customFormat="1" ht="14.4" x14ac:dyDescent="0.3">
      <c r="A37" s="45">
        <v>11</v>
      </c>
      <c r="B37" s="43" t="s">
        <v>79</v>
      </c>
      <c r="C37" s="43" t="s">
        <v>80</v>
      </c>
      <c r="D37" s="42" t="s">
        <v>14</v>
      </c>
      <c r="E37" s="44">
        <v>1</v>
      </c>
      <c r="F37" s="44" t="s">
        <v>0</v>
      </c>
      <c r="G37" s="44">
        <v>2</v>
      </c>
      <c r="H37" s="36" t="s">
        <v>330</v>
      </c>
    </row>
    <row r="38" spans="1:8" s="32" customFormat="1" ht="151.80000000000001" x14ac:dyDescent="0.3">
      <c r="A38" s="45">
        <v>12</v>
      </c>
      <c r="B38" s="43" t="s">
        <v>81</v>
      </c>
      <c r="C38" s="43" t="s">
        <v>82</v>
      </c>
      <c r="D38" s="42" t="s">
        <v>76</v>
      </c>
      <c r="E38" s="44">
        <v>1</v>
      </c>
      <c r="F38" s="44" t="s">
        <v>0</v>
      </c>
      <c r="G38" s="44">
        <v>1</v>
      </c>
      <c r="H38" s="79" t="s">
        <v>331</v>
      </c>
    </row>
    <row r="39" spans="1:8" s="32" customFormat="1" ht="110.4" x14ac:dyDescent="0.3">
      <c r="A39" s="45">
        <v>13</v>
      </c>
      <c r="B39" s="43" t="s">
        <v>83</v>
      </c>
      <c r="C39" s="43" t="s">
        <v>84</v>
      </c>
      <c r="D39" s="42" t="s">
        <v>14</v>
      </c>
      <c r="E39" s="44">
        <v>1</v>
      </c>
      <c r="F39" s="44" t="s">
        <v>0</v>
      </c>
      <c r="G39" s="44">
        <v>1</v>
      </c>
      <c r="H39" s="80" t="s">
        <v>332</v>
      </c>
    </row>
    <row r="40" spans="1:8" s="32" customFormat="1" ht="276" x14ac:dyDescent="0.3">
      <c r="A40" s="45">
        <v>14</v>
      </c>
      <c r="B40" s="43" t="s">
        <v>85</v>
      </c>
      <c r="C40" s="43" t="s">
        <v>86</v>
      </c>
      <c r="D40" s="42" t="s">
        <v>76</v>
      </c>
      <c r="E40" s="44">
        <v>1</v>
      </c>
      <c r="F40" s="44" t="s">
        <v>0</v>
      </c>
      <c r="G40" s="44">
        <v>7</v>
      </c>
      <c r="H40" s="55" t="s">
        <v>333</v>
      </c>
    </row>
    <row r="41" spans="1:8" s="32" customFormat="1" ht="220.8" x14ac:dyDescent="0.3">
      <c r="A41" s="45">
        <v>15</v>
      </c>
      <c r="B41" s="43" t="s">
        <v>87</v>
      </c>
      <c r="C41" s="43" t="s">
        <v>202</v>
      </c>
      <c r="D41" s="42" t="s">
        <v>14</v>
      </c>
      <c r="E41" s="44">
        <v>1</v>
      </c>
      <c r="F41" s="44" t="s">
        <v>0</v>
      </c>
      <c r="G41" s="44">
        <v>3</v>
      </c>
      <c r="H41" s="65" t="s">
        <v>307</v>
      </c>
    </row>
    <row r="42" spans="1:8" s="32" customFormat="1" ht="55.2" x14ac:dyDescent="0.3">
      <c r="A42" s="45">
        <v>16</v>
      </c>
      <c r="B42" s="43" t="s">
        <v>88</v>
      </c>
      <c r="C42" s="43" t="s">
        <v>89</v>
      </c>
      <c r="D42" s="42" t="s">
        <v>14</v>
      </c>
      <c r="E42" s="44">
        <v>1</v>
      </c>
      <c r="F42" s="44" t="s">
        <v>0</v>
      </c>
      <c r="G42" s="44">
        <v>6</v>
      </c>
      <c r="H42" s="65" t="s">
        <v>304</v>
      </c>
    </row>
    <row r="43" spans="1:8" s="32" customFormat="1" ht="138" x14ac:dyDescent="0.3">
      <c r="A43" s="45">
        <v>17</v>
      </c>
      <c r="B43" s="81" t="s">
        <v>334</v>
      </c>
      <c r="C43" s="55" t="s">
        <v>335</v>
      </c>
      <c r="D43" s="82" t="s">
        <v>14</v>
      </c>
      <c r="E43" s="82">
        <v>1</v>
      </c>
      <c r="F43" s="82" t="s">
        <v>0</v>
      </c>
      <c r="G43" s="82">
        <v>2</v>
      </c>
      <c r="H43" s="75" t="s">
        <v>336</v>
      </c>
    </row>
    <row r="44" spans="1:8" s="32" customFormat="1" ht="331.8" x14ac:dyDescent="0.3">
      <c r="A44" s="45">
        <v>18</v>
      </c>
      <c r="B44" s="43" t="s">
        <v>90</v>
      </c>
      <c r="C44" s="43" t="s">
        <v>91</v>
      </c>
      <c r="D44" s="42" t="s">
        <v>92</v>
      </c>
      <c r="E44" s="44">
        <v>1</v>
      </c>
      <c r="F44" s="44" t="s">
        <v>0</v>
      </c>
      <c r="G44" s="44">
        <v>2</v>
      </c>
      <c r="H44" s="101" t="s">
        <v>390</v>
      </c>
    </row>
    <row r="45" spans="1:8" s="32" customFormat="1" ht="138" x14ac:dyDescent="0.3">
      <c r="A45" s="45">
        <v>19</v>
      </c>
      <c r="B45" s="37" t="s">
        <v>93</v>
      </c>
      <c r="C45" s="55" t="s">
        <v>337</v>
      </c>
      <c r="D45" s="82" t="s">
        <v>14</v>
      </c>
      <c r="E45" s="82">
        <v>1</v>
      </c>
      <c r="F45" s="82" t="s">
        <v>0</v>
      </c>
      <c r="G45" s="82">
        <v>1</v>
      </c>
      <c r="H45" s="80" t="s">
        <v>338</v>
      </c>
    </row>
    <row r="46" spans="1:8" s="72" customFormat="1" ht="165.6" x14ac:dyDescent="0.3">
      <c r="A46" s="45">
        <v>20</v>
      </c>
      <c r="B46" s="37" t="s">
        <v>93</v>
      </c>
      <c r="C46" s="43" t="s">
        <v>339</v>
      </c>
      <c r="D46" s="44" t="s">
        <v>14</v>
      </c>
      <c r="E46" s="44">
        <v>1</v>
      </c>
      <c r="F46" s="44" t="s">
        <v>0</v>
      </c>
      <c r="G46" s="44">
        <v>1</v>
      </c>
      <c r="H46" s="80" t="s">
        <v>340</v>
      </c>
    </row>
    <row r="47" spans="1:8" s="32" customFormat="1" ht="180" x14ac:dyDescent="0.3">
      <c r="A47" s="45">
        <v>21</v>
      </c>
      <c r="B47" s="43" t="s">
        <v>95</v>
      </c>
      <c r="C47" s="43" t="s">
        <v>96</v>
      </c>
      <c r="D47" s="44" t="s">
        <v>14</v>
      </c>
      <c r="E47" s="44">
        <v>1</v>
      </c>
      <c r="F47" s="44" t="s">
        <v>0</v>
      </c>
      <c r="G47" s="44">
        <v>2</v>
      </c>
      <c r="H47" s="83" t="s">
        <v>341</v>
      </c>
    </row>
    <row r="48" spans="1:8" s="32" customFormat="1" ht="42" x14ac:dyDescent="0.3">
      <c r="A48" s="45">
        <v>23</v>
      </c>
      <c r="B48" s="43" t="s">
        <v>97</v>
      </c>
      <c r="C48" s="43" t="s">
        <v>98</v>
      </c>
      <c r="D48" s="44" t="s">
        <v>19</v>
      </c>
      <c r="E48" s="44">
        <v>1</v>
      </c>
      <c r="F48" s="44" t="s">
        <v>0</v>
      </c>
      <c r="G48" s="44">
        <v>5</v>
      </c>
      <c r="H48" s="34" t="s">
        <v>342</v>
      </c>
    </row>
    <row r="49" spans="1:8" s="53" customFormat="1" ht="151.80000000000001" x14ac:dyDescent="0.3">
      <c r="A49" s="45">
        <v>24</v>
      </c>
      <c r="B49" s="43" t="s">
        <v>212</v>
      </c>
      <c r="C49" s="43" t="s">
        <v>211</v>
      </c>
      <c r="D49" s="44" t="s">
        <v>19</v>
      </c>
      <c r="E49" s="44">
        <v>1</v>
      </c>
      <c r="F49" s="44" t="s">
        <v>0</v>
      </c>
      <c r="G49" s="44">
        <v>1</v>
      </c>
      <c r="H49" s="84" t="s">
        <v>343</v>
      </c>
    </row>
    <row r="50" spans="1:8" s="32" customFormat="1" ht="28.2" x14ac:dyDescent="0.3">
      <c r="A50" s="45">
        <v>25</v>
      </c>
      <c r="B50" s="43" t="s">
        <v>35</v>
      </c>
      <c r="C50" s="43" t="s">
        <v>99</v>
      </c>
      <c r="D50" s="44" t="s">
        <v>18</v>
      </c>
      <c r="E50" s="44">
        <v>1</v>
      </c>
      <c r="F50" s="44" t="s">
        <v>0</v>
      </c>
      <c r="G50" s="44">
        <v>5</v>
      </c>
      <c r="H50" s="34" t="s">
        <v>344</v>
      </c>
    </row>
    <row r="51" spans="1:8" s="32" customFormat="1" ht="41.4" x14ac:dyDescent="0.3">
      <c r="A51" s="45">
        <v>26</v>
      </c>
      <c r="B51" s="43" t="s">
        <v>100</v>
      </c>
      <c r="C51" s="43" t="s">
        <v>101</v>
      </c>
      <c r="D51" s="44" t="s">
        <v>18</v>
      </c>
      <c r="E51" s="44">
        <v>1</v>
      </c>
      <c r="F51" s="44" t="s">
        <v>0</v>
      </c>
      <c r="G51" s="44">
        <v>5</v>
      </c>
      <c r="H51" s="85" t="s">
        <v>345</v>
      </c>
    </row>
    <row r="52" spans="1:8" s="32" customFormat="1" ht="27.6" x14ac:dyDescent="0.3">
      <c r="A52" s="45">
        <v>27</v>
      </c>
      <c r="B52" s="55" t="s">
        <v>102</v>
      </c>
      <c r="C52" s="43" t="s">
        <v>103</v>
      </c>
      <c r="D52" s="44" t="s">
        <v>18</v>
      </c>
      <c r="E52" s="44">
        <v>1</v>
      </c>
      <c r="F52" s="44" t="s">
        <v>0</v>
      </c>
      <c r="G52" s="44">
        <v>5</v>
      </c>
      <c r="H52" s="85" t="s">
        <v>346</v>
      </c>
    </row>
    <row r="53" spans="1:8" s="32" customFormat="1" ht="14.4" x14ac:dyDescent="0.3">
      <c r="A53" s="45">
        <v>28</v>
      </c>
      <c r="B53" s="43" t="s">
        <v>104</v>
      </c>
      <c r="C53" s="43" t="s">
        <v>105</v>
      </c>
      <c r="D53" s="44" t="s">
        <v>18</v>
      </c>
      <c r="E53" s="44">
        <v>1</v>
      </c>
      <c r="F53" s="44" t="s">
        <v>0</v>
      </c>
      <c r="G53" s="44">
        <v>5</v>
      </c>
      <c r="H53" s="86" t="s">
        <v>347</v>
      </c>
    </row>
    <row r="54" spans="1:8" s="32" customFormat="1" ht="27.6" x14ac:dyDescent="0.3">
      <c r="A54" s="45">
        <v>29</v>
      </c>
      <c r="B54" s="43" t="s">
        <v>106</v>
      </c>
      <c r="C54" s="43" t="s">
        <v>107</v>
      </c>
      <c r="D54" s="44" t="s">
        <v>18</v>
      </c>
      <c r="E54" s="44">
        <v>1</v>
      </c>
      <c r="F54" s="44" t="s">
        <v>0</v>
      </c>
      <c r="G54" s="44">
        <v>5</v>
      </c>
      <c r="H54" s="87" t="s">
        <v>348</v>
      </c>
    </row>
    <row r="55" spans="1:8" s="32" customFormat="1" ht="27.6" x14ac:dyDescent="0.3">
      <c r="A55" s="45">
        <v>30</v>
      </c>
      <c r="B55" s="43" t="s">
        <v>108</v>
      </c>
      <c r="C55" s="43" t="s">
        <v>109</v>
      </c>
      <c r="D55" s="44" t="s">
        <v>18</v>
      </c>
      <c r="E55" s="44">
        <v>1</v>
      </c>
      <c r="F55" s="44" t="s">
        <v>0</v>
      </c>
      <c r="G55" s="44">
        <v>5</v>
      </c>
      <c r="H55" s="85" t="s">
        <v>349</v>
      </c>
    </row>
    <row r="56" spans="1:8" s="32" customFormat="1" ht="27.6" x14ac:dyDescent="0.3">
      <c r="A56" s="45">
        <v>31</v>
      </c>
      <c r="B56" s="43" t="s">
        <v>110</v>
      </c>
      <c r="C56" s="43" t="s">
        <v>111</v>
      </c>
      <c r="D56" s="44" t="s">
        <v>18</v>
      </c>
      <c r="E56" s="44">
        <v>1</v>
      </c>
      <c r="F56" s="44" t="s">
        <v>0</v>
      </c>
      <c r="G56" s="44">
        <v>5</v>
      </c>
      <c r="H56" s="85" t="s">
        <v>350</v>
      </c>
    </row>
    <row r="57" spans="1:8" s="32" customFormat="1" ht="27.6" x14ac:dyDescent="0.3">
      <c r="A57" s="45">
        <v>32</v>
      </c>
      <c r="B57" s="43" t="s">
        <v>112</v>
      </c>
      <c r="C57" s="43" t="s">
        <v>113</v>
      </c>
      <c r="D57" s="44" t="s">
        <v>18</v>
      </c>
      <c r="E57" s="44">
        <v>1</v>
      </c>
      <c r="F57" s="44" t="s">
        <v>0</v>
      </c>
      <c r="G57" s="44">
        <v>5</v>
      </c>
      <c r="H57" s="88" t="s">
        <v>351</v>
      </c>
    </row>
    <row r="58" spans="1:8" s="32" customFormat="1" ht="27.6" x14ac:dyDescent="0.3">
      <c r="A58" s="45">
        <v>33</v>
      </c>
      <c r="B58" s="43" t="s">
        <v>114</v>
      </c>
      <c r="C58" s="43" t="s">
        <v>115</v>
      </c>
      <c r="D58" s="44" t="s">
        <v>18</v>
      </c>
      <c r="E58" s="44">
        <v>1</v>
      </c>
      <c r="F58" s="44" t="s">
        <v>0</v>
      </c>
      <c r="G58" s="44">
        <v>5</v>
      </c>
      <c r="H58" s="89" t="s">
        <v>352</v>
      </c>
    </row>
    <row r="59" spans="1:8" s="32" customFormat="1" ht="27.6" x14ac:dyDescent="0.3">
      <c r="A59" s="45">
        <v>34</v>
      </c>
      <c r="B59" s="43" t="s">
        <v>116</v>
      </c>
      <c r="C59" s="43" t="s">
        <v>117</v>
      </c>
      <c r="D59" s="44" t="s">
        <v>18</v>
      </c>
      <c r="E59" s="44">
        <v>1</v>
      </c>
      <c r="F59" s="44" t="s">
        <v>0</v>
      </c>
      <c r="G59" s="44">
        <v>5</v>
      </c>
      <c r="H59" s="89" t="s">
        <v>352</v>
      </c>
    </row>
    <row r="60" spans="1:8" s="32" customFormat="1" ht="42" x14ac:dyDescent="0.3">
      <c r="A60" s="45">
        <v>35</v>
      </c>
      <c r="B60" s="33" t="s">
        <v>118</v>
      </c>
      <c r="C60" s="33" t="s">
        <v>119</v>
      </c>
      <c r="D60" s="35" t="s">
        <v>18</v>
      </c>
      <c r="E60" s="35">
        <v>1</v>
      </c>
      <c r="F60" s="35" t="s">
        <v>0</v>
      </c>
      <c r="G60" s="44">
        <v>5</v>
      </c>
      <c r="H60" s="101" t="s">
        <v>389</v>
      </c>
    </row>
    <row r="61" spans="1:8" s="53" customFormat="1" ht="14.4" x14ac:dyDescent="0.3">
      <c r="A61" s="45">
        <v>36</v>
      </c>
      <c r="B61" s="48" t="s">
        <v>209</v>
      </c>
      <c r="C61" s="48" t="s">
        <v>210</v>
      </c>
      <c r="D61" s="49" t="s">
        <v>18</v>
      </c>
      <c r="E61" s="49">
        <v>1</v>
      </c>
      <c r="F61" s="49" t="s">
        <v>0</v>
      </c>
      <c r="G61" s="49">
        <v>7</v>
      </c>
      <c r="H61" s="102" t="s">
        <v>391</v>
      </c>
    </row>
    <row r="62" spans="1:8" s="70" customFormat="1" ht="41.4" x14ac:dyDescent="0.3">
      <c r="A62" s="45">
        <v>37</v>
      </c>
      <c r="B62" s="48" t="s">
        <v>197</v>
      </c>
      <c r="C62" s="90" t="s">
        <v>198</v>
      </c>
      <c r="D62" s="49" t="s">
        <v>19</v>
      </c>
      <c r="E62" s="49">
        <v>1</v>
      </c>
      <c r="F62" s="50" t="s">
        <v>0</v>
      </c>
      <c r="G62" s="51">
        <v>1</v>
      </c>
      <c r="H62" s="79" t="s">
        <v>353</v>
      </c>
    </row>
    <row r="63" spans="1:8" s="32" customFormat="1" ht="79.2" x14ac:dyDescent="0.3">
      <c r="A63" s="45">
        <v>38</v>
      </c>
      <c r="B63" s="100" t="s">
        <v>354</v>
      </c>
      <c r="C63" s="91" t="s">
        <v>355</v>
      </c>
      <c r="D63" s="44" t="s">
        <v>18</v>
      </c>
      <c r="E63" s="44">
        <v>1</v>
      </c>
      <c r="F63" s="42" t="s">
        <v>0</v>
      </c>
      <c r="G63" s="46">
        <v>10</v>
      </c>
      <c r="H63" s="92" t="s">
        <v>356</v>
      </c>
    </row>
    <row r="64" spans="1:8" s="72" customFormat="1" ht="27.6" x14ac:dyDescent="0.3">
      <c r="A64" s="45">
        <v>39</v>
      </c>
      <c r="B64" s="100" t="s">
        <v>358</v>
      </c>
      <c r="C64" s="91" t="s">
        <v>360</v>
      </c>
      <c r="D64" s="44" t="s">
        <v>18</v>
      </c>
      <c r="E64" s="44">
        <v>1</v>
      </c>
      <c r="F64" s="50" t="s">
        <v>0</v>
      </c>
      <c r="G64" s="46">
        <v>1</v>
      </c>
      <c r="H64" s="91" t="s">
        <v>359</v>
      </c>
    </row>
    <row r="65" spans="1:8" s="47" customFormat="1" ht="41.4" x14ac:dyDescent="0.3">
      <c r="A65" s="45">
        <v>40</v>
      </c>
      <c r="B65" s="43" t="s">
        <v>205</v>
      </c>
      <c r="C65" s="56" t="s">
        <v>207</v>
      </c>
      <c r="D65" s="42" t="s">
        <v>206</v>
      </c>
      <c r="E65" s="44">
        <v>1</v>
      </c>
      <c r="F65" s="50" t="s">
        <v>0</v>
      </c>
      <c r="G65" s="46">
        <v>5</v>
      </c>
      <c r="H65" s="56" t="s">
        <v>357</v>
      </c>
    </row>
    <row r="66" spans="1:8" ht="23.25" customHeight="1" x14ac:dyDescent="0.3">
      <c r="A66" s="120" t="s">
        <v>42</v>
      </c>
      <c r="B66" s="106"/>
      <c r="C66" s="106"/>
      <c r="D66" s="106"/>
      <c r="E66" s="106"/>
      <c r="F66" s="106"/>
      <c r="G66" s="106"/>
      <c r="H66" s="106"/>
    </row>
    <row r="67" spans="1:8" ht="15.75" customHeight="1" x14ac:dyDescent="0.3">
      <c r="A67" s="113" t="s">
        <v>16</v>
      </c>
      <c r="B67" s="114"/>
      <c r="C67" s="114"/>
      <c r="D67" s="114"/>
      <c r="E67" s="114"/>
      <c r="F67" s="114"/>
      <c r="G67" s="114"/>
      <c r="H67" s="114"/>
    </row>
    <row r="68" spans="1:8" ht="15" customHeight="1" x14ac:dyDescent="0.3">
      <c r="A68" s="121" t="s">
        <v>361</v>
      </c>
      <c r="B68" s="122"/>
      <c r="C68" s="122"/>
      <c r="D68" s="122"/>
      <c r="E68" s="122"/>
      <c r="F68" s="122"/>
      <c r="G68" s="122"/>
      <c r="H68" s="123"/>
    </row>
    <row r="69" spans="1:8" ht="15" customHeight="1" x14ac:dyDescent="0.3">
      <c r="A69" s="124" t="s">
        <v>362</v>
      </c>
      <c r="B69" s="125"/>
      <c r="C69" s="125"/>
      <c r="D69" s="125"/>
      <c r="E69" s="125"/>
      <c r="F69" s="125"/>
      <c r="G69" s="125"/>
      <c r="H69" s="126"/>
    </row>
    <row r="70" spans="1:8" ht="15" customHeight="1" x14ac:dyDescent="0.3">
      <c r="A70" s="115" t="s">
        <v>120</v>
      </c>
      <c r="B70" s="114"/>
      <c r="C70" s="114"/>
      <c r="D70" s="114"/>
      <c r="E70" s="114"/>
      <c r="F70" s="114"/>
      <c r="G70" s="114"/>
      <c r="H70" s="114"/>
    </row>
    <row r="71" spans="1:8" ht="15" customHeight="1" x14ac:dyDescent="0.3">
      <c r="A71" s="115" t="s">
        <v>363</v>
      </c>
      <c r="B71" s="114"/>
      <c r="C71" s="114"/>
      <c r="D71" s="114"/>
      <c r="E71" s="114"/>
      <c r="F71" s="114"/>
      <c r="G71" s="114"/>
      <c r="H71" s="114"/>
    </row>
    <row r="72" spans="1:8" ht="15" customHeight="1" x14ac:dyDescent="0.3">
      <c r="A72" s="132" t="s">
        <v>123</v>
      </c>
      <c r="B72" s="133"/>
      <c r="C72" s="133"/>
      <c r="D72" s="133"/>
      <c r="E72" s="133"/>
      <c r="F72" s="133"/>
      <c r="G72" s="133"/>
      <c r="H72" s="133"/>
    </row>
    <row r="73" spans="1:8" ht="15" customHeight="1" x14ac:dyDescent="0.3">
      <c r="A73" s="115" t="s">
        <v>364</v>
      </c>
      <c r="B73" s="114"/>
      <c r="C73" s="114"/>
      <c r="D73" s="114"/>
      <c r="E73" s="114"/>
      <c r="F73" s="114"/>
      <c r="G73" s="114"/>
      <c r="H73" s="114"/>
    </row>
    <row r="74" spans="1:8" ht="15" customHeight="1" x14ac:dyDescent="0.3">
      <c r="A74" s="132" t="s">
        <v>31</v>
      </c>
      <c r="B74" s="133"/>
      <c r="C74" s="133"/>
      <c r="D74" s="133"/>
      <c r="E74" s="133"/>
      <c r="F74" s="133"/>
      <c r="G74" s="133"/>
      <c r="H74" s="133"/>
    </row>
    <row r="75" spans="1:8" ht="15.75" customHeight="1" x14ac:dyDescent="0.3">
      <c r="A75" s="132" t="s">
        <v>32</v>
      </c>
      <c r="B75" s="133"/>
      <c r="C75" s="133"/>
      <c r="D75" s="133"/>
      <c r="E75" s="133"/>
      <c r="F75" s="133"/>
      <c r="G75" s="133"/>
      <c r="H75" s="133"/>
    </row>
    <row r="76" spans="1:8" ht="55.2" x14ac:dyDescent="0.3">
      <c r="A76" s="7" t="s">
        <v>10</v>
      </c>
      <c r="B76" s="7" t="s">
        <v>9</v>
      </c>
      <c r="C76" s="9" t="s">
        <v>8</v>
      </c>
      <c r="D76" s="7" t="s">
        <v>7</v>
      </c>
      <c r="E76" s="19" t="s">
        <v>6</v>
      </c>
      <c r="F76" s="19" t="s">
        <v>5</v>
      </c>
      <c r="G76" s="19" t="s">
        <v>4</v>
      </c>
      <c r="H76" s="7" t="s">
        <v>21</v>
      </c>
    </row>
    <row r="77" spans="1:8" s="32" customFormat="1" ht="27.6" x14ac:dyDescent="0.3">
      <c r="A77" s="42">
        <v>1</v>
      </c>
      <c r="B77" s="39" t="s">
        <v>201</v>
      </c>
      <c r="C77" s="34" t="s">
        <v>69</v>
      </c>
      <c r="D77" s="44" t="s">
        <v>12</v>
      </c>
      <c r="E77" s="42">
        <v>1</v>
      </c>
      <c r="F77" s="42" t="s">
        <v>33</v>
      </c>
      <c r="G77" s="42">
        <v>1</v>
      </c>
      <c r="H77" s="39" t="s">
        <v>365</v>
      </c>
    </row>
    <row r="78" spans="1:8" s="32" customFormat="1" ht="26.4" customHeight="1" x14ac:dyDescent="0.3">
      <c r="A78" s="42">
        <v>2</v>
      </c>
      <c r="B78" s="39" t="s">
        <v>201</v>
      </c>
      <c r="C78" s="34" t="s">
        <v>69</v>
      </c>
      <c r="D78" s="44" t="s">
        <v>12</v>
      </c>
      <c r="E78" s="42">
        <v>1</v>
      </c>
      <c r="F78" s="42" t="s">
        <v>33</v>
      </c>
      <c r="G78" s="42">
        <v>12</v>
      </c>
      <c r="H78" s="39" t="s">
        <v>366</v>
      </c>
    </row>
    <row r="79" spans="1:8" s="32" customFormat="1" ht="97.2" x14ac:dyDescent="0.3">
      <c r="A79" s="42">
        <v>3</v>
      </c>
      <c r="B79" s="39" t="s">
        <v>20</v>
      </c>
      <c r="C79" s="34" t="s">
        <v>70</v>
      </c>
      <c r="D79" s="42" t="s">
        <v>12</v>
      </c>
      <c r="E79" s="42">
        <v>1</v>
      </c>
      <c r="F79" s="42" t="s">
        <v>33</v>
      </c>
      <c r="G79" s="42">
        <v>16</v>
      </c>
      <c r="H79" s="93" t="s">
        <v>367</v>
      </c>
    </row>
    <row r="80" spans="1:8" s="72" customFormat="1" ht="42" x14ac:dyDescent="0.3">
      <c r="A80" s="42">
        <v>4</v>
      </c>
      <c r="B80" s="39" t="s">
        <v>97</v>
      </c>
      <c r="C80" s="34" t="s">
        <v>98</v>
      </c>
      <c r="D80" s="44" t="s">
        <v>19</v>
      </c>
      <c r="E80" s="42">
        <v>1</v>
      </c>
      <c r="F80" s="42" t="s">
        <v>33</v>
      </c>
      <c r="G80" s="42">
        <v>1</v>
      </c>
      <c r="H80" s="34" t="s">
        <v>342</v>
      </c>
    </row>
    <row r="81" spans="1:8" s="72" customFormat="1" ht="14.4" x14ac:dyDescent="0.3">
      <c r="A81" s="42">
        <v>5</v>
      </c>
      <c r="B81" s="43" t="s">
        <v>34</v>
      </c>
      <c r="C81" s="34" t="s">
        <v>71</v>
      </c>
      <c r="D81" s="44" t="s">
        <v>12</v>
      </c>
      <c r="E81" s="44">
        <v>1</v>
      </c>
      <c r="F81" s="44" t="s">
        <v>0</v>
      </c>
      <c r="G81" s="44">
        <v>1</v>
      </c>
      <c r="H81" s="36" t="s">
        <v>368</v>
      </c>
    </row>
    <row r="82" spans="1:8" s="32" customFormat="1" ht="27.6" x14ac:dyDescent="0.3">
      <c r="A82" s="42">
        <v>6</v>
      </c>
      <c r="B82" s="36" t="s">
        <v>24</v>
      </c>
      <c r="C82" s="43" t="s">
        <v>73</v>
      </c>
      <c r="D82" s="44" t="s">
        <v>12</v>
      </c>
      <c r="E82" s="42">
        <v>1</v>
      </c>
      <c r="F82" s="42" t="s">
        <v>33</v>
      </c>
      <c r="G82" s="40">
        <v>1</v>
      </c>
      <c r="H82" s="94" t="s">
        <v>323</v>
      </c>
    </row>
    <row r="83" spans="1:8" ht="23.25" customHeight="1" x14ac:dyDescent="0.3">
      <c r="A83" s="130" t="s">
        <v>43</v>
      </c>
      <c r="B83" s="131"/>
      <c r="C83" s="131"/>
      <c r="D83" s="131"/>
      <c r="E83" s="131"/>
      <c r="F83" s="131"/>
      <c r="G83" s="131"/>
      <c r="H83" s="131"/>
    </row>
    <row r="84" spans="1:8" ht="15.75" customHeight="1" x14ac:dyDescent="0.3">
      <c r="A84" s="113" t="s">
        <v>16</v>
      </c>
      <c r="B84" s="114"/>
      <c r="C84" s="114"/>
      <c r="D84" s="114"/>
      <c r="E84" s="114"/>
      <c r="F84" s="114"/>
      <c r="G84" s="114"/>
      <c r="H84" s="114"/>
    </row>
    <row r="85" spans="1:8" ht="15" customHeight="1" x14ac:dyDescent="0.3">
      <c r="A85" s="121" t="s">
        <v>369</v>
      </c>
      <c r="B85" s="122"/>
      <c r="C85" s="122"/>
      <c r="D85" s="122"/>
      <c r="E85" s="122"/>
      <c r="F85" s="122"/>
      <c r="G85" s="122"/>
      <c r="H85" s="123"/>
    </row>
    <row r="86" spans="1:8" ht="15" customHeight="1" x14ac:dyDescent="0.3">
      <c r="A86" s="121" t="s">
        <v>370</v>
      </c>
      <c r="B86" s="122"/>
      <c r="C86" s="122"/>
      <c r="D86" s="122"/>
      <c r="E86" s="122"/>
      <c r="F86" s="122"/>
      <c r="G86" s="122"/>
      <c r="H86" s="123"/>
    </row>
    <row r="87" spans="1:8" ht="15" customHeight="1" x14ac:dyDescent="0.3">
      <c r="A87" s="121" t="s">
        <v>15</v>
      </c>
      <c r="B87" s="122"/>
      <c r="C87" s="122"/>
      <c r="D87" s="122"/>
      <c r="E87" s="122"/>
      <c r="F87" s="122"/>
      <c r="G87" s="122"/>
      <c r="H87" s="123"/>
    </row>
    <row r="88" spans="1:8" ht="15" customHeight="1" x14ac:dyDescent="0.3">
      <c r="A88" s="121" t="s">
        <v>122</v>
      </c>
      <c r="B88" s="122"/>
      <c r="C88" s="122"/>
      <c r="D88" s="122"/>
      <c r="E88" s="122"/>
      <c r="F88" s="122"/>
      <c r="G88" s="122"/>
      <c r="H88" s="123"/>
    </row>
    <row r="89" spans="1:8" ht="15" customHeight="1" x14ac:dyDescent="0.3">
      <c r="A89" s="124" t="s">
        <v>123</v>
      </c>
      <c r="B89" s="125"/>
      <c r="C89" s="125"/>
      <c r="D89" s="125"/>
      <c r="E89" s="125"/>
      <c r="F89" s="125"/>
      <c r="G89" s="125"/>
      <c r="H89" s="126"/>
    </row>
    <row r="90" spans="1:8" ht="15" customHeight="1" x14ac:dyDescent="0.3">
      <c r="A90" s="121" t="s">
        <v>371</v>
      </c>
      <c r="B90" s="122"/>
      <c r="C90" s="122"/>
      <c r="D90" s="122"/>
      <c r="E90" s="122"/>
      <c r="F90" s="122"/>
      <c r="G90" s="122"/>
      <c r="H90" s="123"/>
    </row>
    <row r="91" spans="1:8" ht="15" customHeight="1" x14ac:dyDescent="0.3">
      <c r="A91" s="124" t="s">
        <v>31</v>
      </c>
      <c r="B91" s="125"/>
      <c r="C91" s="125"/>
      <c r="D91" s="125"/>
      <c r="E91" s="125"/>
      <c r="F91" s="125"/>
      <c r="G91" s="125"/>
      <c r="H91" s="126"/>
    </row>
    <row r="92" spans="1:8" ht="15.75" customHeight="1" x14ac:dyDescent="0.3">
      <c r="A92" s="127" t="s">
        <v>32</v>
      </c>
      <c r="B92" s="128"/>
      <c r="C92" s="128"/>
      <c r="D92" s="128"/>
      <c r="E92" s="128"/>
      <c r="F92" s="128"/>
      <c r="G92" s="128"/>
      <c r="H92" s="129"/>
    </row>
    <row r="93" spans="1:8" ht="55.2" x14ac:dyDescent="0.3">
      <c r="A93" s="8" t="s">
        <v>10</v>
      </c>
      <c r="B93" s="7" t="s">
        <v>9</v>
      </c>
      <c r="C93" s="9" t="s">
        <v>8</v>
      </c>
      <c r="D93" s="19" t="s">
        <v>7</v>
      </c>
      <c r="E93" s="19" t="s">
        <v>6</v>
      </c>
      <c r="F93" s="19" t="s">
        <v>5</v>
      </c>
      <c r="G93" s="19" t="s">
        <v>4</v>
      </c>
      <c r="H93" s="7" t="s">
        <v>21</v>
      </c>
    </row>
    <row r="94" spans="1:8" ht="220.8" x14ac:dyDescent="0.3">
      <c r="A94" s="45">
        <v>1</v>
      </c>
      <c r="B94" s="36" t="s">
        <v>376</v>
      </c>
      <c r="C94" s="43" t="s">
        <v>327</v>
      </c>
      <c r="D94" s="44" t="s">
        <v>14</v>
      </c>
      <c r="E94" s="44">
        <v>1</v>
      </c>
      <c r="F94" s="44" t="s">
        <v>0</v>
      </c>
      <c r="G94" s="44">
        <f>E94</f>
        <v>1</v>
      </c>
      <c r="H94" s="65" t="s">
        <v>307</v>
      </c>
    </row>
    <row r="95" spans="1:8" ht="165.6" x14ac:dyDescent="0.3">
      <c r="A95" s="45">
        <v>2</v>
      </c>
      <c r="B95" s="43" t="s">
        <v>93</v>
      </c>
      <c r="C95" s="43" t="s">
        <v>94</v>
      </c>
      <c r="D95" s="44" t="s">
        <v>14</v>
      </c>
      <c r="E95" s="44">
        <v>1</v>
      </c>
      <c r="F95" s="44" t="s">
        <v>0</v>
      </c>
      <c r="G95" s="44">
        <v>1</v>
      </c>
      <c r="H95" s="80" t="s">
        <v>377</v>
      </c>
    </row>
    <row r="96" spans="1:8" ht="41.4" x14ac:dyDescent="0.3">
      <c r="A96" s="45">
        <v>3</v>
      </c>
      <c r="B96" s="39" t="s">
        <v>97</v>
      </c>
      <c r="C96" s="34" t="s">
        <v>98</v>
      </c>
      <c r="D96" s="44" t="s">
        <v>19</v>
      </c>
      <c r="E96" s="42">
        <v>1</v>
      </c>
      <c r="F96" s="42" t="s">
        <v>33</v>
      </c>
      <c r="G96" s="42">
        <v>1</v>
      </c>
      <c r="H96" s="65" t="s">
        <v>342</v>
      </c>
    </row>
    <row r="97" spans="1:8" ht="28.2" x14ac:dyDescent="0.3">
      <c r="A97" s="45">
        <v>4</v>
      </c>
      <c r="B97" s="36" t="s">
        <v>124</v>
      </c>
      <c r="C97" s="34" t="s">
        <v>125</v>
      </c>
      <c r="D97" s="44" t="s">
        <v>13</v>
      </c>
      <c r="E97" s="44">
        <v>1</v>
      </c>
      <c r="F97" s="44" t="s">
        <v>0</v>
      </c>
      <c r="G97" s="44">
        <f>E97</f>
        <v>1</v>
      </c>
      <c r="H97" s="34" t="s">
        <v>124</v>
      </c>
    </row>
    <row r="98" spans="1:8" ht="14.4" x14ac:dyDescent="0.3">
      <c r="A98" s="45">
        <v>5</v>
      </c>
      <c r="B98" s="36" t="s">
        <v>201</v>
      </c>
      <c r="C98" s="34" t="s">
        <v>69</v>
      </c>
      <c r="D98" s="44" t="s">
        <v>12</v>
      </c>
      <c r="E98" s="44">
        <v>1</v>
      </c>
      <c r="F98" s="44" t="s">
        <v>0</v>
      </c>
      <c r="G98" s="44">
        <v>3</v>
      </c>
      <c r="H98" s="89" t="s">
        <v>378</v>
      </c>
    </row>
    <row r="99" spans="1:8" ht="97.2" x14ac:dyDescent="0.3">
      <c r="A99" s="45">
        <v>6</v>
      </c>
      <c r="B99" s="39" t="s">
        <v>20</v>
      </c>
      <c r="C99" s="34" t="s">
        <v>70</v>
      </c>
      <c r="D99" s="42" t="s">
        <v>12</v>
      </c>
      <c r="E99" s="44">
        <v>1</v>
      </c>
      <c r="F99" s="44" t="s">
        <v>0</v>
      </c>
      <c r="G99" s="44">
        <v>11</v>
      </c>
      <c r="H99" s="65" t="s">
        <v>379</v>
      </c>
    </row>
    <row r="100" spans="1:8" ht="42" x14ac:dyDescent="0.3">
      <c r="A100" s="45">
        <v>7</v>
      </c>
      <c r="B100" s="43" t="s">
        <v>34</v>
      </c>
      <c r="C100" s="34" t="s">
        <v>71</v>
      </c>
      <c r="D100" s="44" t="s">
        <v>12</v>
      </c>
      <c r="E100" s="44">
        <v>1</v>
      </c>
      <c r="F100" s="44" t="s">
        <v>0</v>
      </c>
      <c r="G100" s="44">
        <v>4</v>
      </c>
      <c r="H100" s="95" t="s">
        <v>380</v>
      </c>
    </row>
    <row r="101" spans="1:8" ht="14.4" x14ac:dyDescent="0.3">
      <c r="A101" s="45">
        <v>8</v>
      </c>
      <c r="B101" s="39" t="s">
        <v>23</v>
      </c>
      <c r="C101" s="36" t="s">
        <v>121</v>
      </c>
      <c r="D101" s="42" t="s">
        <v>12</v>
      </c>
      <c r="E101" s="44">
        <v>1</v>
      </c>
      <c r="F101" s="42" t="s">
        <v>33</v>
      </c>
      <c r="G101" s="42">
        <v>1</v>
      </c>
      <c r="H101" s="39" t="s">
        <v>23</v>
      </c>
    </row>
    <row r="102" spans="1:8" ht="27.6" x14ac:dyDescent="0.3">
      <c r="A102" s="45">
        <v>9</v>
      </c>
      <c r="B102" s="36" t="s">
        <v>24</v>
      </c>
      <c r="C102" s="43" t="s">
        <v>73</v>
      </c>
      <c r="D102" s="44" t="s">
        <v>12</v>
      </c>
      <c r="E102" s="44">
        <v>1</v>
      </c>
      <c r="F102" s="42" t="s">
        <v>33</v>
      </c>
      <c r="G102" s="40">
        <v>1</v>
      </c>
      <c r="H102" s="69" t="s">
        <v>381</v>
      </c>
    </row>
    <row r="103" spans="1:8" ht="28.2" x14ac:dyDescent="0.3">
      <c r="A103" s="45">
        <v>10</v>
      </c>
      <c r="B103" s="43" t="s">
        <v>35</v>
      </c>
      <c r="C103" s="43" t="s">
        <v>99</v>
      </c>
      <c r="D103" s="44" t="s">
        <v>18</v>
      </c>
      <c r="E103" s="44">
        <v>1</v>
      </c>
      <c r="F103" s="44" t="s">
        <v>0</v>
      </c>
      <c r="G103" s="44">
        <v>1</v>
      </c>
      <c r="H103" s="34" t="s">
        <v>344</v>
      </c>
    </row>
    <row r="104" spans="1:8" ht="41.4" x14ac:dyDescent="0.3">
      <c r="A104" s="45">
        <v>11</v>
      </c>
      <c r="B104" s="43" t="s">
        <v>100</v>
      </c>
      <c r="C104" s="43" t="s">
        <v>101</v>
      </c>
      <c r="D104" s="44" t="s">
        <v>18</v>
      </c>
      <c r="E104" s="44">
        <v>1</v>
      </c>
      <c r="F104" s="44" t="s">
        <v>0</v>
      </c>
      <c r="G104" s="44">
        <v>1</v>
      </c>
      <c r="H104" s="96" t="s">
        <v>382</v>
      </c>
    </row>
    <row r="105" spans="1:8" ht="27.6" x14ac:dyDescent="0.3">
      <c r="A105" s="45">
        <v>12</v>
      </c>
      <c r="B105" s="43" t="s">
        <v>102</v>
      </c>
      <c r="C105" s="43" t="s">
        <v>103</v>
      </c>
      <c r="D105" s="44" t="s">
        <v>18</v>
      </c>
      <c r="E105" s="44">
        <v>1</v>
      </c>
      <c r="F105" s="44" t="s">
        <v>0</v>
      </c>
      <c r="G105" s="44">
        <v>1</v>
      </c>
      <c r="H105" s="96" t="s">
        <v>346</v>
      </c>
    </row>
    <row r="106" spans="1:8" ht="14.4" x14ac:dyDescent="0.3">
      <c r="A106" s="45">
        <v>13</v>
      </c>
      <c r="B106" s="43" t="s">
        <v>104</v>
      </c>
      <c r="C106" s="43" t="s">
        <v>105</v>
      </c>
      <c r="D106" s="44" t="s">
        <v>18</v>
      </c>
      <c r="E106" s="44">
        <v>1</v>
      </c>
      <c r="F106" s="44" t="s">
        <v>0</v>
      </c>
      <c r="G106" s="44">
        <v>1</v>
      </c>
      <c r="H106" s="97" t="s">
        <v>347</v>
      </c>
    </row>
    <row r="107" spans="1:8" ht="27.6" x14ac:dyDescent="0.3">
      <c r="A107" s="45">
        <v>14</v>
      </c>
      <c r="B107" s="43" t="s">
        <v>106</v>
      </c>
      <c r="C107" s="43" t="s">
        <v>107</v>
      </c>
      <c r="D107" s="44" t="s">
        <v>18</v>
      </c>
      <c r="E107" s="44">
        <v>1</v>
      </c>
      <c r="F107" s="44" t="s">
        <v>0</v>
      </c>
      <c r="G107" s="44">
        <v>1</v>
      </c>
      <c r="H107" s="87" t="s">
        <v>348</v>
      </c>
    </row>
    <row r="108" spans="1:8" ht="27.6" x14ac:dyDescent="0.3">
      <c r="A108" s="45">
        <v>15</v>
      </c>
      <c r="B108" s="43" t="s">
        <v>108</v>
      </c>
      <c r="C108" s="43" t="s">
        <v>109</v>
      </c>
      <c r="D108" s="44" t="s">
        <v>18</v>
      </c>
      <c r="E108" s="44">
        <v>1</v>
      </c>
      <c r="F108" s="44" t="s">
        <v>0</v>
      </c>
      <c r="G108" s="44">
        <v>1</v>
      </c>
      <c r="H108" s="96" t="s">
        <v>349</v>
      </c>
    </row>
    <row r="109" spans="1:8" ht="39" customHeight="1" x14ac:dyDescent="0.3">
      <c r="A109" s="45">
        <v>16</v>
      </c>
      <c r="B109" s="43" t="s">
        <v>110</v>
      </c>
      <c r="C109" s="43" t="s">
        <v>111</v>
      </c>
      <c r="D109" s="44" t="s">
        <v>18</v>
      </c>
      <c r="E109" s="44">
        <v>1</v>
      </c>
      <c r="F109" s="44" t="s">
        <v>0</v>
      </c>
      <c r="G109" s="44">
        <v>1</v>
      </c>
      <c r="H109" s="96" t="s">
        <v>350</v>
      </c>
    </row>
    <row r="110" spans="1:8" ht="38.4" customHeight="1" x14ac:dyDescent="0.3">
      <c r="A110" s="45">
        <v>17</v>
      </c>
      <c r="B110" s="43" t="s">
        <v>112</v>
      </c>
      <c r="C110" s="43" t="s">
        <v>113</v>
      </c>
      <c r="D110" s="44" t="s">
        <v>18</v>
      </c>
      <c r="E110" s="44">
        <v>1</v>
      </c>
      <c r="F110" s="44" t="s">
        <v>0</v>
      </c>
      <c r="G110" s="44">
        <v>1</v>
      </c>
      <c r="H110" s="98" t="s">
        <v>351</v>
      </c>
    </row>
    <row r="111" spans="1:8" ht="34.200000000000003" customHeight="1" x14ac:dyDescent="0.3">
      <c r="A111" s="45">
        <v>18</v>
      </c>
      <c r="B111" s="43" t="s">
        <v>114</v>
      </c>
      <c r="C111" s="43" t="s">
        <v>115</v>
      </c>
      <c r="D111" s="44" t="s">
        <v>18</v>
      </c>
      <c r="E111" s="44">
        <v>1</v>
      </c>
      <c r="F111" s="44" t="s">
        <v>0</v>
      </c>
      <c r="G111" s="44">
        <v>1</v>
      </c>
      <c r="H111" s="99" t="s">
        <v>352</v>
      </c>
    </row>
    <row r="112" spans="1:8" ht="51" customHeight="1" x14ac:dyDescent="0.3">
      <c r="A112" s="45">
        <v>19</v>
      </c>
      <c r="B112" s="43" t="s">
        <v>116</v>
      </c>
      <c r="C112" s="43" t="s">
        <v>117</v>
      </c>
      <c r="D112" s="44" t="s">
        <v>18</v>
      </c>
      <c r="E112" s="44">
        <v>1</v>
      </c>
      <c r="F112" s="44" t="s">
        <v>0</v>
      </c>
      <c r="G112" s="44">
        <v>1</v>
      </c>
      <c r="H112" s="99" t="s">
        <v>352</v>
      </c>
    </row>
    <row r="113" spans="1:8" s="52" customFormat="1" ht="51" customHeight="1" x14ac:dyDescent="0.3">
      <c r="A113" s="45">
        <v>20</v>
      </c>
      <c r="B113" s="100" t="s">
        <v>358</v>
      </c>
      <c r="C113" s="91" t="s">
        <v>360</v>
      </c>
      <c r="D113" s="44" t="s">
        <v>18</v>
      </c>
      <c r="E113" s="44">
        <v>1</v>
      </c>
      <c r="F113" s="50" t="s">
        <v>0</v>
      </c>
      <c r="G113" s="46">
        <v>1</v>
      </c>
      <c r="H113" s="91" t="s">
        <v>359</v>
      </c>
    </row>
    <row r="114" spans="1:8" ht="42" x14ac:dyDescent="0.3">
      <c r="A114" s="45">
        <v>21</v>
      </c>
      <c r="B114" s="43" t="s">
        <v>118</v>
      </c>
      <c r="C114" s="43" t="s">
        <v>119</v>
      </c>
      <c r="D114" s="44" t="s">
        <v>18</v>
      </c>
      <c r="E114" s="44">
        <v>1</v>
      </c>
      <c r="F114" s="44" t="s">
        <v>0</v>
      </c>
      <c r="G114" s="44">
        <v>1</v>
      </c>
      <c r="H114" s="101" t="s">
        <v>389</v>
      </c>
    </row>
    <row r="115" spans="1:8" ht="15.75" customHeight="1" x14ac:dyDescent="0.3">
      <c r="A115" s="130" t="s">
        <v>11</v>
      </c>
      <c r="B115" s="131"/>
      <c r="C115" s="131"/>
      <c r="D115" s="131"/>
      <c r="E115" s="131"/>
      <c r="F115" s="131"/>
      <c r="G115" s="131"/>
      <c r="H115" s="131"/>
    </row>
    <row r="116" spans="1:8" ht="55.2" x14ac:dyDescent="0.3">
      <c r="A116" s="8" t="s">
        <v>10</v>
      </c>
      <c r="B116" s="7" t="s">
        <v>9</v>
      </c>
      <c r="C116" s="7" t="s">
        <v>8</v>
      </c>
      <c r="D116" s="7" t="s">
        <v>7</v>
      </c>
      <c r="E116" s="7" t="s">
        <v>6</v>
      </c>
      <c r="F116" s="7" t="s">
        <v>5</v>
      </c>
      <c r="G116" s="7" t="s">
        <v>4</v>
      </c>
      <c r="H116" s="7" t="s">
        <v>21</v>
      </c>
    </row>
    <row r="117" spans="1:8" ht="27.6" x14ac:dyDescent="0.3">
      <c r="A117" s="45">
        <v>1</v>
      </c>
      <c r="B117" s="36" t="s">
        <v>3</v>
      </c>
      <c r="C117" s="36" t="s">
        <v>127</v>
      </c>
      <c r="D117" s="44" t="s">
        <v>1</v>
      </c>
      <c r="E117" s="44">
        <v>1</v>
      </c>
      <c r="F117" s="44" t="s">
        <v>0</v>
      </c>
      <c r="G117" s="44">
        <f>E117</f>
        <v>1</v>
      </c>
      <c r="H117" s="65" t="s">
        <v>372</v>
      </c>
    </row>
    <row r="118" spans="1:8" ht="42" x14ac:dyDescent="0.3">
      <c r="A118" s="45">
        <v>2</v>
      </c>
      <c r="B118" s="36" t="s">
        <v>2</v>
      </c>
      <c r="C118" s="36" t="s">
        <v>126</v>
      </c>
      <c r="D118" s="44" t="s">
        <v>1</v>
      </c>
      <c r="E118" s="44">
        <v>1</v>
      </c>
      <c r="F118" s="44" t="s">
        <v>0</v>
      </c>
      <c r="G118" s="44">
        <v>2</v>
      </c>
      <c r="H118" s="95" t="s">
        <v>392</v>
      </c>
    </row>
    <row r="119" spans="1:8" ht="15" customHeight="1" x14ac:dyDescent="0.3">
      <c r="A119" s="45">
        <v>3</v>
      </c>
      <c r="B119" s="36" t="s">
        <v>373</v>
      </c>
      <c r="C119" s="36" t="s">
        <v>374</v>
      </c>
      <c r="D119" s="44" t="s">
        <v>1</v>
      </c>
      <c r="E119" s="44">
        <v>1</v>
      </c>
      <c r="F119" s="44" t="s">
        <v>0</v>
      </c>
      <c r="G119" s="44">
        <v>1</v>
      </c>
      <c r="H119" s="34" t="s">
        <v>375</v>
      </c>
    </row>
  </sheetData>
  <mergeCells count="59">
    <mergeCell ref="A91:H91"/>
    <mergeCell ref="A92:H92"/>
    <mergeCell ref="A115:H115"/>
    <mergeCell ref="A90:H90"/>
    <mergeCell ref="A72:H72"/>
    <mergeCell ref="A73:H73"/>
    <mergeCell ref="A74:H74"/>
    <mergeCell ref="A75:H75"/>
    <mergeCell ref="A83:H83"/>
    <mergeCell ref="A84:H84"/>
    <mergeCell ref="A85:H85"/>
    <mergeCell ref="A86:H86"/>
    <mergeCell ref="A87:H87"/>
    <mergeCell ref="A88:H88"/>
    <mergeCell ref="A89:H89"/>
    <mergeCell ref="C13:H13"/>
    <mergeCell ref="A13:B13"/>
    <mergeCell ref="A71:H71"/>
    <mergeCell ref="A21:H21"/>
    <mergeCell ref="A22:H22"/>
    <mergeCell ref="A23:H23"/>
    <mergeCell ref="A24:H24"/>
    <mergeCell ref="A25:H25"/>
    <mergeCell ref="A66:H66"/>
    <mergeCell ref="A67:H67"/>
    <mergeCell ref="A68:H68"/>
    <mergeCell ref="A69:H69"/>
    <mergeCell ref="A70:H70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80" zoomScaleNormal="80" workbookViewId="0">
      <selection activeCell="H29" sqref="H29"/>
    </sheetView>
  </sheetViews>
  <sheetFormatPr defaultColWidth="14.44140625" defaultRowHeight="14.4" x14ac:dyDescent="0.3"/>
  <cols>
    <col min="1" max="1" width="5.109375" style="22" customWidth="1"/>
    <col min="2" max="2" width="52" style="22" customWidth="1"/>
    <col min="3" max="3" width="27.44140625" style="22" customWidth="1"/>
    <col min="4" max="4" width="22" style="22" customWidth="1"/>
    <col min="5" max="5" width="15.44140625" style="22" customWidth="1"/>
    <col min="6" max="6" width="19.6640625" style="22" bestFit="1" customWidth="1"/>
    <col min="7" max="7" width="14.44140625" style="22" customWidth="1"/>
    <col min="8" max="8" width="25" style="22" bestFit="1" customWidth="1"/>
    <col min="9" max="11" width="8.6640625" style="1" customWidth="1"/>
    <col min="12" max="16384" width="14.44140625" style="1"/>
  </cols>
  <sheetData>
    <row r="1" spans="1:8" x14ac:dyDescent="0.3">
      <c r="A1" s="134"/>
      <c r="B1" s="135"/>
      <c r="C1" s="135"/>
      <c r="D1" s="135"/>
      <c r="E1" s="135"/>
      <c r="F1" s="135"/>
      <c r="G1" s="135"/>
      <c r="H1" s="135"/>
    </row>
    <row r="2" spans="1:8" s="21" customFormat="1" ht="21" x14ac:dyDescent="0.4">
      <c r="A2" s="108" t="s">
        <v>65</v>
      </c>
      <c r="B2" s="108"/>
      <c r="C2" s="108"/>
      <c r="D2" s="108"/>
      <c r="E2" s="108"/>
      <c r="F2" s="108"/>
      <c r="G2" s="108"/>
      <c r="H2" s="108"/>
    </row>
    <row r="3" spans="1:8" s="21" customFormat="1" ht="21" x14ac:dyDescent="0.3">
      <c r="A3" s="109" t="str">
        <f>'Информация о Чемпионате'!B4</f>
        <v>Региональный этап Чемпионата по профессиональному мастерству "Профессионалы"</v>
      </c>
      <c r="B3" s="109"/>
      <c r="C3" s="109"/>
      <c r="D3" s="109"/>
      <c r="E3" s="109"/>
      <c r="F3" s="109"/>
      <c r="G3" s="109"/>
      <c r="H3" s="109"/>
    </row>
    <row r="4" spans="1:8" s="21" customFormat="1" ht="21" x14ac:dyDescent="0.4">
      <c r="A4" s="108" t="s">
        <v>66</v>
      </c>
      <c r="B4" s="108"/>
      <c r="C4" s="108"/>
      <c r="D4" s="108"/>
      <c r="E4" s="108"/>
      <c r="F4" s="108"/>
      <c r="G4" s="108"/>
      <c r="H4" s="108"/>
    </row>
    <row r="5" spans="1:8" ht="20.399999999999999" x14ac:dyDescent="0.3">
      <c r="A5" s="107" t="str">
        <f>'Информация о Чемпионате'!B3</f>
        <v>Преподавание в младших классах (Юниоры)</v>
      </c>
      <c r="B5" s="107"/>
      <c r="C5" s="107"/>
      <c r="D5" s="107"/>
      <c r="E5" s="107"/>
      <c r="F5" s="107"/>
      <c r="G5" s="107"/>
      <c r="H5" s="107"/>
    </row>
    <row r="6" spans="1:8" x14ac:dyDescent="0.3">
      <c r="A6" s="103" t="s">
        <v>22</v>
      </c>
      <c r="B6" s="106"/>
      <c r="C6" s="106"/>
      <c r="D6" s="106"/>
      <c r="E6" s="106"/>
      <c r="F6" s="106"/>
      <c r="G6" s="106"/>
      <c r="H6" s="106"/>
    </row>
    <row r="7" spans="1:8" ht="15.6" x14ac:dyDescent="0.3">
      <c r="A7" s="103" t="s">
        <v>63</v>
      </c>
      <c r="B7" s="103"/>
      <c r="C7" s="104" t="str">
        <f>'Информация о Чемпионате'!B5</f>
        <v>Оренбургская область</v>
      </c>
      <c r="D7" s="104"/>
      <c r="E7" s="104"/>
      <c r="F7" s="104"/>
      <c r="G7" s="104"/>
      <c r="H7" s="104"/>
    </row>
    <row r="8" spans="1:8" ht="15.6" x14ac:dyDescent="0.3">
      <c r="A8" s="103" t="s">
        <v>64</v>
      </c>
      <c r="B8" s="103"/>
      <c r="C8" s="103"/>
      <c r="D8" s="104" t="str">
        <f>'Информация о Чемпионате'!B6</f>
        <v>ГБПОУ "Педагогический колледж им. Н.К. Калугина" г. Оренбурга</v>
      </c>
      <c r="E8" s="104"/>
      <c r="F8" s="104"/>
      <c r="G8" s="104"/>
      <c r="H8" s="104"/>
    </row>
    <row r="9" spans="1:8" ht="15.6" x14ac:dyDescent="0.3">
      <c r="A9" s="103" t="s">
        <v>58</v>
      </c>
      <c r="B9" s="103"/>
      <c r="C9" s="103" t="str">
        <f>'Информация о Чемпионате'!B7</f>
        <v>г. Оренбург, ул. Волгоградская, д. 1</v>
      </c>
      <c r="D9" s="103"/>
      <c r="E9" s="103"/>
      <c r="F9" s="103"/>
      <c r="G9" s="103"/>
      <c r="H9" s="103"/>
    </row>
    <row r="10" spans="1:8" ht="15.6" x14ac:dyDescent="0.3">
      <c r="A10" s="103" t="s">
        <v>62</v>
      </c>
      <c r="B10" s="103"/>
      <c r="C10" s="103" t="str">
        <f>'Информация о Чемпионате'!B9</f>
        <v>Макиенко Кристина Дмитриевна</v>
      </c>
      <c r="D10" s="103"/>
      <c r="E10" s="103" t="str">
        <f>'Информация о Чемпионате'!B10</f>
        <v>kristina20001102@mail.ru</v>
      </c>
      <c r="F10" s="103"/>
      <c r="G10" s="103">
        <f>'Информация о Чемпионате'!B11</f>
        <v>89011137704</v>
      </c>
      <c r="H10" s="103"/>
    </row>
    <row r="11" spans="1:8" ht="15.6" x14ac:dyDescent="0.3">
      <c r="A11" s="103" t="s">
        <v>61</v>
      </c>
      <c r="B11" s="103"/>
      <c r="C11" s="103" t="str">
        <f>'Информация о Чемпионате'!B12</f>
        <v>Волкова Алена Евгеньевна</v>
      </c>
      <c r="D11" s="103"/>
      <c r="E11" s="103" t="str">
        <f>'Информация о Чемпионате'!B13</f>
        <v>alna_volkova_08@mail.ru</v>
      </c>
      <c r="F11" s="103"/>
      <c r="G11" s="103">
        <f>'Информация о Чемпионате'!B14</f>
        <v>89228849188</v>
      </c>
      <c r="H11" s="103"/>
    </row>
    <row r="12" spans="1:8" ht="15.6" x14ac:dyDescent="0.3">
      <c r="A12" s="103" t="s">
        <v>60</v>
      </c>
      <c r="B12" s="103"/>
      <c r="C12" s="103">
        <f>'Информация о Чемпионате'!B17</f>
        <v>8</v>
      </c>
      <c r="D12" s="103"/>
      <c r="E12" s="103"/>
      <c r="F12" s="103"/>
      <c r="G12" s="103"/>
      <c r="H12" s="103"/>
    </row>
    <row r="13" spans="1:8" ht="15.6" x14ac:dyDescent="0.3">
      <c r="A13" s="103" t="s">
        <v>44</v>
      </c>
      <c r="B13" s="103"/>
      <c r="C13" s="103">
        <f>'Информация о Чемпионате'!B15</f>
        <v>5</v>
      </c>
      <c r="D13" s="103"/>
      <c r="E13" s="103"/>
      <c r="F13" s="103"/>
      <c r="G13" s="103"/>
      <c r="H13" s="103"/>
    </row>
    <row r="14" spans="1:8" ht="15.6" x14ac:dyDescent="0.3">
      <c r="A14" s="103" t="s">
        <v>45</v>
      </c>
      <c r="B14" s="103"/>
      <c r="C14" s="103">
        <f>'Информация о Чемпионате'!B16</f>
        <v>5</v>
      </c>
      <c r="D14" s="103"/>
      <c r="E14" s="103"/>
      <c r="F14" s="103"/>
      <c r="G14" s="103"/>
      <c r="H14" s="103"/>
    </row>
    <row r="15" spans="1:8" ht="15.6" x14ac:dyDescent="0.3">
      <c r="A15" s="103" t="s">
        <v>59</v>
      </c>
      <c r="B15" s="103"/>
      <c r="C15" s="103" t="str">
        <f>'Информация о Чемпионате'!B8</f>
        <v>17.02.2025-21.02.2025</v>
      </c>
      <c r="D15" s="103"/>
      <c r="E15" s="103"/>
      <c r="F15" s="103"/>
      <c r="G15" s="103"/>
      <c r="H15" s="103"/>
    </row>
    <row r="16" spans="1:8" ht="21" x14ac:dyDescent="0.3">
      <c r="A16" s="130" t="s">
        <v>25</v>
      </c>
      <c r="B16" s="131"/>
      <c r="C16" s="131"/>
      <c r="D16" s="131"/>
      <c r="E16" s="131"/>
      <c r="F16" s="131"/>
      <c r="G16" s="131"/>
      <c r="H16" s="131"/>
    </row>
    <row r="17" spans="1:8" ht="14.4" customHeight="1" x14ac:dyDescent="0.3">
      <c r="A17" s="113" t="s">
        <v>16</v>
      </c>
      <c r="B17" s="114"/>
      <c r="C17" s="114"/>
      <c r="D17" s="114"/>
      <c r="E17" s="114"/>
      <c r="F17" s="114"/>
      <c r="G17" s="114"/>
      <c r="H17" s="114"/>
    </row>
    <row r="18" spans="1:8" ht="14.4" customHeight="1" x14ac:dyDescent="0.3">
      <c r="A18" s="136" t="s">
        <v>387</v>
      </c>
      <c r="B18" s="137"/>
      <c r="C18" s="137"/>
      <c r="D18" s="137"/>
      <c r="E18" s="137"/>
      <c r="F18" s="137"/>
      <c r="G18" s="137"/>
      <c r="H18" s="137"/>
    </row>
    <row r="19" spans="1:8" ht="14.4" customHeight="1" x14ac:dyDescent="0.3">
      <c r="A19" s="115" t="s">
        <v>309</v>
      </c>
      <c r="B19" s="114"/>
      <c r="C19" s="114"/>
      <c r="D19" s="114"/>
      <c r="E19" s="114"/>
      <c r="F19" s="114"/>
      <c r="G19" s="114"/>
      <c r="H19" s="114"/>
    </row>
    <row r="20" spans="1:8" ht="14.4" customHeight="1" x14ac:dyDescent="0.3">
      <c r="A20" s="116" t="s">
        <v>15</v>
      </c>
      <c r="B20" s="117"/>
      <c r="C20" s="117"/>
      <c r="D20" s="117"/>
      <c r="E20" s="117"/>
      <c r="F20" s="117"/>
      <c r="G20" s="117"/>
      <c r="H20" s="117"/>
    </row>
    <row r="21" spans="1:8" ht="14.4" customHeight="1" x14ac:dyDescent="0.3">
      <c r="A21" s="116" t="s">
        <v>388</v>
      </c>
      <c r="B21" s="117"/>
      <c r="C21" s="117"/>
      <c r="D21" s="117"/>
      <c r="E21" s="117"/>
      <c r="F21" s="117"/>
      <c r="G21" s="117"/>
      <c r="H21" s="117"/>
    </row>
    <row r="22" spans="1:8" ht="14.4" customHeight="1" x14ac:dyDescent="0.3">
      <c r="A22" s="118" t="s">
        <v>123</v>
      </c>
      <c r="B22" s="119"/>
      <c r="C22" s="119"/>
      <c r="D22" s="119"/>
      <c r="E22" s="119"/>
      <c r="F22" s="119"/>
      <c r="G22" s="119"/>
      <c r="H22" s="119"/>
    </row>
    <row r="23" spans="1:8" ht="14.4" customHeight="1" x14ac:dyDescent="0.3">
      <c r="A23" s="115" t="s">
        <v>311</v>
      </c>
      <c r="B23" s="114"/>
      <c r="C23" s="114"/>
      <c r="D23" s="114"/>
      <c r="E23" s="114"/>
      <c r="F23" s="114"/>
      <c r="G23" s="114"/>
      <c r="H23" s="114"/>
    </row>
    <row r="24" spans="1:8" ht="14.4" customHeight="1" x14ac:dyDescent="0.3">
      <c r="A24" s="118" t="s">
        <v>31</v>
      </c>
      <c r="B24" s="119"/>
      <c r="C24" s="119"/>
      <c r="D24" s="119"/>
      <c r="E24" s="119"/>
      <c r="F24" s="119"/>
      <c r="G24" s="119"/>
      <c r="H24" s="119"/>
    </row>
    <row r="25" spans="1:8" ht="15" customHeight="1" x14ac:dyDescent="0.3">
      <c r="A25" s="118" t="s">
        <v>32</v>
      </c>
      <c r="B25" s="119"/>
      <c r="C25" s="119"/>
      <c r="D25" s="119"/>
      <c r="E25" s="119"/>
      <c r="F25" s="119"/>
      <c r="G25" s="119"/>
      <c r="H25" s="119"/>
    </row>
    <row r="26" spans="1:8" ht="55.2" x14ac:dyDescent="0.3">
      <c r="A26" s="7" t="s">
        <v>10</v>
      </c>
      <c r="B26" s="7" t="s">
        <v>9</v>
      </c>
      <c r="C26" s="9" t="s">
        <v>8</v>
      </c>
      <c r="D26" s="7" t="s">
        <v>7</v>
      </c>
      <c r="E26" s="19" t="s">
        <v>6</v>
      </c>
      <c r="F26" s="7" t="s">
        <v>5</v>
      </c>
      <c r="G26" s="7" t="s">
        <v>4</v>
      </c>
      <c r="H26" s="7" t="s">
        <v>21</v>
      </c>
    </row>
    <row r="27" spans="1:8" ht="220.8" x14ac:dyDescent="0.3">
      <c r="A27" s="38">
        <v>1</v>
      </c>
      <c r="B27" s="39" t="s">
        <v>203</v>
      </c>
      <c r="C27" s="39" t="s">
        <v>204</v>
      </c>
      <c r="D27" s="35" t="s">
        <v>14</v>
      </c>
      <c r="E27" s="38">
        <v>1</v>
      </c>
      <c r="F27" s="38" t="s">
        <v>17</v>
      </c>
      <c r="G27" s="38">
        <f>'Информация о Чемпионате'!B15</f>
        <v>5</v>
      </c>
      <c r="H27" s="39" t="s">
        <v>307</v>
      </c>
    </row>
    <row r="28" spans="1:8" ht="52.8" x14ac:dyDescent="0.3">
      <c r="A28" s="38">
        <v>2</v>
      </c>
      <c r="B28" s="39" t="s">
        <v>88</v>
      </c>
      <c r="C28" s="39" t="s">
        <v>128</v>
      </c>
      <c r="D28" s="35" t="s">
        <v>14</v>
      </c>
      <c r="E28" s="38">
        <v>1</v>
      </c>
      <c r="F28" s="38" t="s">
        <v>17</v>
      </c>
      <c r="G28" s="38">
        <f>'Информация о Чемпионате'!B15</f>
        <v>5</v>
      </c>
      <c r="H28" s="69" t="s">
        <v>304</v>
      </c>
    </row>
    <row r="29" spans="1:8" ht="59.4" customHeight="1" x14ac:dyDescent="0.3">
      <c r="A29" s="38">
        <v>3</v>
      </c>
      <c r="B29" s="39" t="s">
        <v>306</v>
      </c>
      <c r="C29" s="39" t="s">
        <v>129</v>
      </c>
      <c r="D29" s="35" t="s">
        <v>14</v>
      </c>
      <c r="E29" s="38">
        <v>1</v>
      </c>
      <c r="F29" s="38" t="s">
        <v>17</v>
      </c>
      <c r="G29" s="38">
        <f>'Информация о Чемпионате'!B15</f>
        <v>5</v>
      </c>
      <c r="H29" s="71" t="s">
        <v>305</v>
      </c>
    </row>
    <row r="30" spans="1:8" s="70" customFormat="1" ht="26.4" x14ac:dyDescent="0.3">
      <c r="A30" s="42">
        <v>4</v>
      </c>
      <c r="B30" s="78" t="s">
        <v>383</v>
      </c>
      <c r="C30" s="39" t="s">
        <v>384</v>
      </c>
      <c r="D30" s="44" t="s">
        <v>14</v>
      </c>
      <c r="E30" s="42">
        <v>1</v>
      </c>
      <c r="F30" s="42" t="s">
        <v>17</v>
      </c>
      <c r="G30" s="42">
        <v>5</v>
      </c>
      <c r="H30" s="69" t="s">
        <v>385</v>
      </c>
    </row>
    <row r="31" spans="1:8" ht="28.2" x14ac:dyDescent="0.3">
      <c r="A31" s="42">
        <v>5</v>
      </c>
      <c r="B31" s="43" t="s">
        <v>35</v>
      </c>
      <c r="C31" s="43" t="s">
        <v>99</v>
      </c>
      <c r="D31" s="44" t="s">
        <v>18</v>
      </c>
      <c r="E31" s="42">
        <v>1</v>
      </c>
      <c r="F31" s="42" t="s">
        <v>17</v>
      </c>
      <c r="G31" s="42">
        <f>'[1]Информация о Чемпионате'!B15</f>
        <v>5</v>
      </c>
      <c r="H31" s="34" t="s">
        <v>344</v>
      </c>
    </row>
    <row r="32" spans="1:8" ht="55.2" x14ac:dyDescent="0.3">
      <c r="A32" s="42">
        <v>6</v>
      </c>
      <c r="B32" s="43" t="s">
        <v>100</v>
      </c>
      <c r="C32" s="43" t="s">
        <v>101</v>
      </c>
      <c r="D32" s="44" t="s">
        <v>18</v>
      </c>
      <c r="E32" s="42">
        <v>1</v>
      </c>
      <c r="F32" s="42" t="s">
        <v>17</v>
      </c>
      <c r="G32" s="42">
        <f>'[1]Информация о Чемпионате'!B15</f>
        <v>5</v>
      </c>
      <c r="H32" s="39" t="s">
        <v>382</v>
      </c>
    </row>
    <row r="33" spans="1:13" ht="27.6" x14ac:dyDescent="0.3">
      <c r="A33" s="42">
        <v>7</v>
      </c>
      <c r="B33" s="43" t="s">
        <v>102</v>
      </c>
      <c r="C33" s="43" t="s">
        <v>103</v>
      </c>
      <c r="D33" s="44" t="s">
        <v>18</v>
      </c>
      <c r="E33" s="42">
        <v>1</v>
      </c>
      <c r="F33" s="42" t="s">
        <v>17</v>
      </c>
      <c r="G33" s="42">
        <f>'[1]Информация о Чемпионате'!B15</f>
        <v>5</v>
      </c>
      <c r="H33" s="96" t="s">
        <v>346</v>
      </c>
    </row>
    <row r="34" spans="1:13" ht="27.6" x14ac:dyDescent="0.3">
      <c r="A34" s="42">
        <v>8</v>
      </c>
      <c r="B34" s="43" t="s">
        <v>104</v>
      </c>
      <c r="C34" s="43" t="s">
        <v>105</v>
      </c>
      <c r="D34" s="44" t="s">
        <v>18</v>
      </c>
      <c r="E34" s="42">
        <v>1</v>
      </c>
      <c r="F34" s="42" t="s">
        <v>17</v>
      </c>
      <c r="G34" s="42">
        <f>'[1]Информация о Чемпионате'!B15</f>
        <v>5</v>
      </c>
      <c r="H34" s="96" t="s">
        <v>347</v>
      </c>
    </row>
    <row r="35" spans="1:13" ht="27.6" x14ac:dyDescent="0.3">
      <c r="A35" s="42">
        <v>9</v>
      </c>
      <c r="B35" s="43" t="s">
        <v>106</v>
      </c>
      <c r="C35" s="43" t="s">
        <v>107</v>
      </c>
      <c r="D35" s="44" t="s">
        <v>18</v>
      </c>
      <c r="E35" s="42">
        <v>1</v>
      </c>
      <c r="F35" s="42" t="s">
        <v>17</v>
      </c>
      <c r="G35" s="42">
        <f>'[1]Информация о Чемпионате'!B15</f>
        <v>5</v>
      </c>
      <c r="H35" s="87" t="s">
        <v>348</v>
      </c>
    </row>
    <row r="36" spans="1:13" ht="27.6" x14ac:dyDescent="0.3">
      <c r="A36" s="42">
        <v>10</v>
      </c>
      <c r="B36" s="43" t="s">
        <v>108</v>
      </c>
      <c r="C36" s="43" t="s">
        <v>109</v>
      </c>
      <c r="D36" s="44" t="s">
        <v>18</v>
      </c>
      <c r="E36" s="42">
        <v>1</v>
      </c>
      <c r="F36" s="42" t="s">
        <v>17</v>
      </c>
      <c r="G36" s="42">
        <f>'[1]Информация о Чемпионате'!B15</f>
        <v>5</v>
      </c>
      <c r="H36" s="96" t="s">
        <v>349</v>
      </c>
    </row>
    <row r="37" spans="1:13" ht="27.6" x14ac:dyDescent="0.3">
      <c r="A37" s="42">
        <v>11</v>
      </c>
      <c r="B37" s="43" t="s">
        <v>110</v>
      </c>
      <c r="C37" s="43" t="s">
        <v>111</v>
      </c>
      <c r="D37" s="44" t="s">
        <v>18</v>
      </c>
      <c r="E37" s="42">
        <v>1</v>
      </c>
      <c r="F37" s="42" t="s">
        <v>17</v>
      </c>
      <c r="G37" s="42">
        <f>'[1]Информация о Чемпионате'!B15</f>
        <v>5</v>
      </c>
      <c r="H37" s="96" t="s">
        <v>350</v>
      </c>
    </row>
    <row r="38" spans="1:13" ht="27.6" x14ac:dyDescent="0.3">
      <c r="A38" s="42">
        <v>12</v>
      </c>
      <c r="B38" s="43" t="s">
        <v>112</v>
      </c>
      <c r="C38" s="43" t="s">
        <v>113</v>
      </c>
      <c r="D38" s="44" t="s">
        <v>18</v>
      </c>
      <c r="E38" s="42">
        <v>1</v>
      </c>
      <c r="F38" s="42" t="s">
        <v>17</v>
      </c>
      <c r="G38" s="42">
        <f>'[1]Информация о Чемпионате'!B15</f>
        <v>5</v>
      </c>
      <c r="H38" s="98" t="s">
        <v>351</v>
      </c>
    </row>
    <row r="39" spans="1:13" ht="27.6" x14ac:dyDescent="0.3">
      <c r="A39" s="42">
        <v>13</v>
      </c>
      <c r="B39" s="43" t="s">
        <v>114</v>
      </c>
      <c r="C39" s="43" t="s">
        <v>115</v>
      </c>
      <c r="D39" s="44" t="s">
        <v>18</v>
      </c>
      <c r="E39" s="42">
        <v>1</v>
      </c>
      <c r="F39" s="42" t="s">
        <v>17</v>
      </c>
      <c r="G39" s="42">
        <f>'[1]Информация о Чемпионате'!B15</f>
        <v>5</v>
      </c>
      <c r="H39" s="99" t="s">
        <v>352</v>
      </c>
    </row>
    <row r="40" spans="1:13" ht="42" x14ac:dyDescent="0.3">
      <c r="A40" s="42">
        <v>14</v>
      </c>
      <c r="B40" s="43" t="s">
        <v>118</v>
      </c>
      <c r="C40" s="43" t="s">
        <v>119</v>
      </c>
      <c r="D40" s="44" t="s">
        <v>18</v>
      </c>
      <c r="E40" s="42">
        <v>1</v>
      </c>
      <c r="F40" s="42" t="s">
        <v>17</v>
      </c>
      <c r="G40" s="42">
        <f>'[1]Информация о Чемпионате'!B15</f>
        <v>5</v>
      </c>
      <c r="H40" s="101" t="s">
        <v>389</v>
      </c>
    </row>
    <row r="41" spans="1:13" s="52" customFormat="1" ht="27.6" x14ac:dyDescent="0.3">
      <c r="A41" s="42">
        <v>15</v>
      </c>
      <c r="B41" s="100" t="s">
        <v>358</v>
      </c>
      <c r="C41" s="91" t="s">
        <v>360</v>
      </c>
      <c r="D41" s="44" t="s">
        <v>18</v>
      </c>
      <c r="E41" s="44">
        <v>1</v>
      </c>
      <c r="F41" s="42" t="s">
        <v>17</v>
      </c>
      <c r="G41" s="42">
        <f>'Информация о Чемпионате'!B16</f>
        <v>5</v>
      </c>
      <c r="H41" s="91" t="s">
        <v>359</v>
      </c>
      <c r="M41" s="1"/>
    </row>
    <row r="42" spans="1:13" ht="52.8" x14ac:dyDescent="0.3">
      <c r="A42" s="42">
        <v>16</v>
      </c>
      <c r="B42" s="33" t="s">
        <v>201</v>
      </c>
      <c r="C42" s="34" t="s">
        <v>69</v>
      </c>
      <c r="D42" s="35" t="s">
        <v>12</v>
      </c>
      <c r="E42" s="38">
        <v>1</v>
      </c>
      <c r="F42" s="38" t="s">
        <v>17</v>
      </c>
      <c r="G42" s="38">
        <f>'Информация о Чемпионате'!B15</f>
        <v>5</v>
      </c>
      <c r="H42" s="74" t="s">
        <v>316</v>
      </c>
    </row>
    <row r="43" spans="1:13" ht="111" x14ac:dyDescent="0.3">
      <c r="A43" s="42">
        <v>17</v>
      </c>
      <c r="B43" s="33" t="s">
        <v>20</v>
      </c>
      <c r="C43" s="34" t="s">
        <v>70</v>
      </c>
      <c r="D43" s="35" t="s">
        <v>12</v>
      </c>
      <c r="E43" s="38">
        <v>1</v>
      </c>
      <c r="F43" s="38" t="s">
        <v>17</v>
      </c>
      <c r="G43" s="38">
        <f>'Информация о Чемпионате'!B15</f>
        <v>5</v>
      </c>
      <c r="H43" s="94" t="s">
        <v>386</v>
      </c>
    </row>
    <row r="44" spans="1:13" ht="27.6" x14ac:dyDescent="0.3">
      <c r="A44" s="42">
        <v>18</v>
      </c>
      <c r="B44" s="33" t="s">
        <v>24</v>
      </c>
      <c r="C44" s="33" t="s">
        <v>73</v>
      </c>
      <c r="D44" s="35" t="s">
        <v>12</v>
      </c>
      <c r="E44" s="35">
        <v>1</v>
      </c>
      <c r="F44" s="38" t="s">
        <v>17</v>
      </c>
      <c r="G44" s="38">
        <f>'Информация о Чемпионате'!B15</f>
        <v>5</v>
      </c>
      <c r="H44" s="94" t="s">
        <v>323</v>
      </c>
    </row>
  </sheetData>
  <mergeCells count="38"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="90" zoomScaleNormal="90" workbookViewId="0">
      <selection activeCell="E35" sqref="E35"/>
    </sheetView>
  </sheetViews>
  <sheetFormatPr defaultColWidth="14.44140625" defaultRowHeight="14.4" x14ac:dyDescent="0.3"/>
  <cols>
    <col min="1" max="1" width="5.109375" style="22" customWidth="1"/>
    <col min="2" max="2" width="52" style="22" customWidth="1"/>
    <col min="3" max="3" width="27.44140625" style="22" customWidth="1"/>
    <col min="4" max="4" width="22" style="22" customWidth="1"/>
    <col min="5" max="5" width="15.44140625" style="22" customWidth="1"/>
    <col min="6" max="6" width="23.44140625" style="22" bestFit="1" customWidth="1"/>
    <col min="7" max="7" width="14.44140625" style="22" customWidth="1"/>
    <col min="8" max="8" width="25" style="22" bestFit="1" customWidth="1"/>
    <col min="9" max="11" width="8.6640625" style="1" customWidth="1"/>
    <col min="12" max="16384" width="14.44140625" style="1"/>
  </cols>
  <sheetData>
    <row r="1" spans="1:8" x14ac:dyDescent="0.3">
      <c r="A1" s="134"/>
      <c r="B1" s="135"/>
      <c r="C1" s="135"/>
      <c r="D1" s="135"/>
      <c r="E1" s="135"/>
      <c r="F1" s="135"/>
      <c r="G1" s="135"/>
      <c r="H1" s="135"/>
    </row>
    <row r="2" spans="1:8" s="21" customFormat="1" ht="21" x14ac:dyDescent="0.4">
      <c r="A2" s="108" t="s">
        <v>65</v>
      </c>
      <c r="B2" s="108"/>
      <c r="C2" s="108"/>
      <c r="D2" s="108"/>
      <c r="E2" s="108"/>
      <c r="F2" s="108"/>
      <c r="G2" s="108"/>
      <c r="H2" s="108"/>
    </row>
    <row r="3" spans="1:8" s="21" customFormat="1" ht="21" x14ac:dyDescent="0.3">
      <c r="A3" s="109" t="str">
        <f>'Информация о Чемпионате'!B4</f>
        <v>Региональный этап Чемпионата по профессиональному мастерству "Профессионалы"</v>
      </c>
      <c r="B3" s="109"/>
      <c r="C3" s="109"/>
      <c r="D3" s="109"/>
      <c r="E3" s="109"/>
      <c r="F3" s="109"/>
      <c r="G3" s="109"/>
      <c r="H3" s="109"/>
    </row>
    <row r="4" spans="1:8" s="21" customFormat="1" ht="21" x14ac:dyDescent="0.4">
      <c r="A4" s="108" t="s">
        <v>66</v>
      </c>
      <c r="B4" s="108"/>
      <c r="C4" s="108"/>
      <c r="D4" s="108"/>
      <c r="E4" s="108"/>
      <c r="F4" s="108"/>
      <c r="G4" s="108"/>
      <c r="H4" s="108"/>
    </row>
    <row r="5" spans="1:8" ht="20.399999999999999" x14ac:dyDescent="0.3">
      <c r="A5" s="107" t="str">
        <f>'Информация о Чемпионате'!B3</f>
        <v>Преподавание в младших классах (Юниоры)</v>
      </c>
      <c r="B5" s="107"/>
      <c r="C5" s="107"/>
      <c r="D5" s="107"/>
      <c r="E5" s="107"/>
      <c r="F5" s="107"/>
      <c r="G5" s="107"/>
      <c r="H5" s="107"/>
    </row>
    <row r="6" spans="1:8" x14ac:dyDescent="0.3">
      <c r="A6" s="103" t="s">
        <v>22</v>
      </c>
      <c r="B6" s="106"/>
      <c r="C6" s="106"/>
      <c r="D6" s="106"/>
      <c r="E6" s="106"/>
      <c r="F6" s="106"/>
      <c r="G6" s="106"/>
      <c r="H6" s="106"/>
    </row>
    <row r="7" spans="1:8" ht="15.6" x14ac:dyDescent="0.3">
      <c r="A7" s="103" t="s">
        <v>63</v>
      </c>
      <c r="B7" s="103"/>
      <c r="C7" s="104" t="str">
        <f>'Информация о Чемпионате'!B5</f>
        <v>Оренбургская область</v>
      </c>
      <c r="D7" s="104"/>
      <c r="E7" s="104"/>
      <c r="F7" s="104"/>
      <c r="G7" s="104"/>
      <c r="H7" s="104"/>
    </row>
    <row r="8" spans="1:8" ht="15.6" x14ac:dyDescent="0.3">
      <c r="A8" s="103" t="s">
        <v>64</v>
      </c>
      <c r="B8" s="103"/>
      <c r="C8" s="103"/>
      <c r="D8" s="104" t="str">
        <f>'Информация о Чемпионате'!B6</f>
        <v>ГБПОУ "Педагогический колледж им. Н.К. Калугина" г. Оренбурга</v>
      </c>
      <c r="E8" s="104"/>
      <c r="F8" s="104"/>
      <c r="G8" s="104"/>
      <c r="H8" s="104"/>
    </row>
    <row r="9" spans="1:8" ht="15.6" x14ac:dyDescent="0.3">
      <c r="A9" s="103" t="s">
        <v>58</v>
      </c>
      <c r="B9" s="103"/>
      <c r="C9" s="103" t="str">
        <f>'Информация о Чемпионате'!B7</f>
        <v>г. Оренбург, ул. Волгоградская, д. 1</v>
      </c>
      <c r="D9" s="103"/>
      <c r="E9" s="103"/>
      <c r="F9" s="103"/>
      <c r="G9" s="103"/>
      <c r="H9" s="103"/>
    </row>
    <row r="10" spans="1:8" ht="15.6" x14ac:dyDescent="0.3">
      <c r="A10" s="103" t="s">
        <v>62</v>
      </c>
      <c r="B10" s="103"/>
      <c r="C10" s="103" t="str">
        <f>'Информация о Чемпионате'!B9</f>
        <v>Макиенко Кристина Дмитриевна</v>
      </c>
      <c r="D10" s="103"/>
      <c r="E10" s="103" t="str">
        <f>'Информация о Чемпионате'!B10</f>
        <v>kristina20001102@mail.ru</v>
      </c>
      <c r="F10" s="103"/>
      <c r="G10" s="103">
        <f>'Информация о Чемпионате'!B11</f>
        <v>89011137704</v>
      </c>
      <c r="H10" s="103"/>
    </row>
    <row r="11" spans="1:8" ht="15.6" x14ac:dyDescent="0.3">
      <c r="A11" s="103" t="s">
        <v>61</v>
      </c>
      <c r="B11" s="103"/>
      <c r="C11" s="103" t="str">
        <f>'Информация о Чемпионате'!B12</f>
        <v>Волкова Алена Евгеньевна</v>
      </c>
      <c r="D11" s="103"/>
      <c r="E11" s="103" t="str">
        <f>'Информация о Чемпионате'!B13</f>
        <v>alna_volkova_08@mail.ru</v>
      </c>
      <c r="F11" s="103"/>
      <c r="G11" s="103">
        <f>'Информация о Чемпионате'!B14</f>
        <v>89228849188</v>
      </c>
      <c r="H11" s="103"/>
    </row>
    <row r="12" spans="1:8" ht="15.6" x14ac:dyDescent="0.3">
      <c r="A12" s="103" t="s">
        <v>60</v>
      </c>
      <c r="B12" s="103"/>
      <c r="C12" s="103">
        <f>'Информация о Чемпионате'!B17</f>
        <v>8</v>
      </c>
      <c r="D12" s="103"/>
      <c r="E12" s="103"/>
      <c r="F12" s="103"/>
      <c r="G12" s="103"/>
      <c r="H12" s="103"/>
    </row>
    <row r="13" spans="1:8" ht="15.6" x14ac:dyDescent="0.3">
      <c r="A13" s="103" t="s">
        <v>44</v>
      </c>
      <c r="B13" s="103"/>
      <c r="C13" s="103">
        <f>'Информация о Чемпионате'!B15</f>
        <v>5</v>
      </c>
      <c r="D13" s="103"/>
      <c r="E13" s="103"/>
      <c r="F13" s="103"/>
      <c r="G13" s="103"/>
      <c r="H13" s="103"/>
    </row>
    <row r="14" spans="1:8" ht="15.6" x14ac:dyDescent="0.3">
      <c r="A14" s="103" t="s">
        <v>45</v>
      </c>
      <c r="B14" s="103"/>
      <c r="C14" s="103">
        <f>'Информация о Чемпионате'!B16</f>
        <v>5</v>
      </c>
      <c r="D14" s="103"/>
      <c r="E14" s="103"/>
      <c r="F14" s="103"/>
      <c r="G14" s="103"/>
      <c r="H14" s="103"/>
    </row>
    <row r="15" spans="1:8" ht="15.6" x14ac:dyDescent="0.3">
      <c r="A15" s="103" t="s">
        <v>59</v>
      </c>
      <c r="B15" s="103"/>
      <c r="C15" s="103" t="str">
        <f>'Информация о Чемпионате'!B8</f>
        <v>17.02.2025-21.02.2025</v>
      </c>
      <c r="D15" s="103"/>
      <c r="E15" s="103"/>
      <c r="F15" s="103"/>
      <c r="G15" s="103"/>
      <c r="H15" s="103"/>
    </row>
    <row r="16" spans="1:8" ht="21" x14ac:dyDescent="0.3">
      <c r="A16" s="130" t="s">
        <v>26</v>
      </c>
      <c r="B16" s="131"/>
      <c r="C16" s="131"/>
      <c r="D16" s="131"/>
      <c r="E16" s="131"/>
      <c r="F16" s="131"/>
      <c r="G16" s="131"/>
      <c r="H16" s="131"/>
    </row>
    <row r="17" spans="1:9" ht="55.2" x14ac:dyDescent="0.3">
      <c r="A17" s="7" t="s">
        <v>10</v>
      </c>
      <c r="B17" s="61" t="s">
        <v>9</v>
      </c>
      <c r="C17" s="42" t="s">
        <v>8</v>
      </c>
      <c r="D17" s="62" t="s">
        <v>7</v>
      </c>
      <c r="E17" s="19" t="s">
        <v>6</v>
      </c>
      <c r="F17" s="19" t="s">
        <v>5</v>
      </c>
      <c r="G17" s="19" t="s">
        <v>4</v>
      </c>
      <c r="H17" s="7" t="s">
        <v>21</v>
      </c>
    </row>
    <row r="18" spans="1:9" ht="41.4" x14ac:dyDescent="0.3">
      <c r="A18" s="38">
        <v>1</v>
      </c>
      <c r="B18" s="39" t="s">
        <v>130</v>
      </c>
      <c r="C18" s="39" t="s">
        <v>131</v>
      </c>
      <c r="D18" s="38" t="s">
        <v>13</v>
      </c>
      <c r="E18" s="38">
        <v>1</v>
      </c>
      <c r="F18" s="38" t="s">
        <v>0</v>
      </c>
      <c r="G18" s="38">
        <f>'Информация о Чемпионате'!B15</f>
        <v>5</v>
      </c>
      <c r="H18" s="39" t="s">
        <v>221</v>
      </c>
    </row>
    <row r="19" spans="1:9" ht="41.4" x14ac:dyDescent="0.3">
      <c r="A19" s="38">
        <v>2</v>
      </c>
      <c r="B19" s="39" t="s">
        <v>132</v>
      </c>
      <c r="C19" s="39" t="s">
        <v>30</v>
      </c>
      <c r="D19" s="38" t="s">
        <v>13</v>
      </c>
      <c r="E19" s="38">
        <v>1</v>
      </c>
      <c r="F19" s="38" t="s">
        <v>0</v>
      </c>
      <c r="G19" s="38">
        <f>'Информация о Чемпионате'!B15</f>
        <v>5</v>
      </c>
      <c r="H19" s="39" t="s">
        <v>222</v>
      </c>
    </row>
    <row r="20" spans="1:9" x14ac:dyDescent="0.3">
      <c r="A20" s="38">
        <v>3</v>
      </c>
      <c r="B20" s="39" t="s">
        <v>133</v>
      </c>
      <c r="C20" s="39" t="s">
        <v>134</v>
      </c>
      <c r="D20" s="38" t="s">
        <v>13</v>
      </c>
      <c r="E20" s="38">
        <v>1</v>
      </c>
      <c r="F20" s="38" t="s">
        <v>0</v>
      </c>
      <c r="G20" s="38">
        <f>'Информация о Чемпионате'!B15</f>
        <v>5</v>
      </c>
      <c r="H20" s="39" t="s">
        <v>223</v>
      </c>
    </row>
    <row r="21" spans="1:9" ht="41.4" x14ac:dyDescent="0.3">
      <c r="A21" s="38">
        <v>4</v>
      </c>
      <c r="B21" s="39" t="s">
        <v>135</v>
      </c>
      <c r="C21" s="39" t="s">
        <v>136</v>
      </c>
      <c r="D21" s="38" t="s">
        <v>13</v>
      </c>
      <c r="E21" s="38">
        <v>1</v>
      </c>
      <c r="F21" s="38" t="s">
        <v>0</v>
      </c>
      <c r="G21" s="38">
        <f>'Информация о Чемпионате'!B15</f>
        <v>5</v>
      </c>
      <c r="H21" s="39" t="s">
        <v>224</v>
      </c>
    </row>
    <row r="22" spans="1:9" ht="41.4" x14ac:dyDescent="0.3">
      <c r="A22" s="38">
        <v>5</v>
      </c>
      <c r="B22" s="39" t="s">
        <v>137</v>
      </c>
      <c r="C22" s="39" t="s">
        <v>138</v>
      </c>
      <c r="D22" s="38" t="s">
        <v>13</v>
      </c>
      <c r="E22" s="38">
        <v>1</v>
      </c>
      <c r="F22" s="38" t="s">
        <v>0</v>
      </c>
      <c r="G22" s="38">
        <f>'Информация о Чемпионате'!B15</f>
        <v>5</v>
      </c>
      <c r="H22" s="39" t="s">
        <v>225</v>
      </c>
    </row>
    <row r="23" spans="1:9" ht="41.4" x14ac:dyDescent="0.3">
      <c r="A23" s="38">
        <v>6</v>
      </c>
      <c r="B23" s="39" t="s">
        <v>36</v>
      </c>
      <c r="C23" s="39" t="s">
        <v>139</v>
      </c>
      <c r="D23" s="38" t="s">
        <v>13</v>
      </c>
      <c r="E23" s="38">
        <v>1</v>
      </c>
      <c r="F23" s="38" t="s">
        <v>0</v>
      </c>
      <c r="G23" s="38">
        <f>'Информация о Чемпионате'!B15</f>
        <v>5</v>
      </c>
      <c r="H23" s="39" t="s">
        <v>226</v>
      </c>
    </row>
    <row r="24" spans="1:9" s="52" customFormat="1" x14ac:dyDescent="0.3">
      <c r="A24" s="42">
        <v>7</v>
      </c>
      <c r="B24" s="39" t="s">
        <v>154</v>
      </c>
      <c r="C24" s="39" t="s">
        <v>155</v>
      </c>
      <c r="D24" s="42" t="s">
        <v>13</v>
      </c>
      <c r="E24" s="42">
        <v>1</v>
      </c>
      <c r="F24" s="42" t="s">
        <v>0</v>
      </c>
      <c r="G24" s="42">
        <v>5</v>
      </c>
      <c r="H24" s="39" t="s">
        <v>227</v>
      </c>
    </row>
    <row r="25" spans="1:9" x14ac:dyDescent="0.3">
      <c r="A25" s="38">
        <v>8</v>
      </c>
      <c r="B25" s="39" t="s">
        <v>140</v>
      </c>
      <c r="C25" s="39" t="s">
        <v>141</v>
      </c>
      <c r="D25" s="38" t="s">
        <v>13</v>
      </c>
      <c r="E25" s="38">
        <v>1</v>
      </c>
      <c r="F25" s="38" t="s">
        <v>0</v>
      </c>
      <c r="G25" s="38">
        <f>'Информация о Чемпионате'!B15</f>
        <v>5</v>
      </c>
      <c r="H25" s="39" t="s">
        <v>141</v>
      </c>
    </row>
    <row r="26" spans="1:9" ht="21" x14ac:dyDescent="0.4">
      <c r="A26" s="138" t="s">
        <v>27</v>
      </c>
      <c r="B26" s="139"/>
      <c r="C26" s="139"/>
      <c r="D26" s="139"/>
      <c r="E26" s="139"/>
      <c r="F26" s="139"/>
      <c r="G26" s="139"/>
      <c r="H26" s="140"/>
    </row>
    <row r="27" spans="1:9" ht="55.2" x14ac:dyDescent="0.3">
      <c r="A27" s="3" t="s">
        <v>10</v>
      </c>
      <c r="B27" s="3" t="s">
        <v>9</v>
      </c>
      <c r="C27" s="7" t="s">
        <v>8</v>
      </c>
      <c r="D27" s="3" t="s">
        <v>7</v>
      </c>
      <c r="E27" s="3" t="s">
        <v>6</v>
      </c>
      <c r="F27" s="3" t="s">
        <v>5</v>
      </c>
      <c r="G27" s="7" t="s">
        <v>4</v>
      </c>
      <c r="H27" s="7" t="s">
        <v>21</v>
      </c>
    </row>
    <row r="28" spans="1:9" s="20" customFormat="1" ht="41.4" x14ac:dyDescent="0.3">
      <c r="A28" s="35">
        <v>1</v>
      </c>
      <c r="B28" s="41" t="s">
        <v>142</v>
      </c>
      <c r="C28" s="39" t="s">
        <v>143</v>
      </c>
      <c r="D28" s="38" t="s">
        <v>13</v>
      </c>
      <c r="E28" s="35">
        <v>1</v>
      </c>
      <c r="F28" s="35" t="s">
        <v>39</v>
      </c>
      <c r="G28" s="38">
        <v>10</v>
      </c>
      <c r="H28" s="39" t="s">
        <v>228</v>
      </c>
      <c r="I28" s="57"/>
    </row>
    <row r="29" spans="1:9" s="20" customFormat="1" ht="30.6" customHeight="1" x14ac:dyDescent="0.3">
      <c r="A29" s="44">
        <v>2</v>
      </c>
      <c r="B29" s="41" t="s">
        <v>199</v>
      </c>
      <c r="C29" s="39" t="s">
        <v>200</v>
      </c>
      <c r="D29" s="42" t="s">
        <v>13</v>
      </c>
      <c r="E29" s="44">
        <v>1</v>
      </c>
      <c r="F29" s="44" t="s">
        <v>0</v>
      </c>
      <c r="G29" s="42">
        <v>2</v>
      </c>
      <c r="H29" s="39" t="s">
        <v>229</v>
      </c>
      <c r="I29" s="57"/>
    </row>
    <row r="30" spans="1:9" s="20" customFormat="1" ht="27.6" x14ac:dyDescent="0.3">
      <c r="A30" s="44">
        <v>3</v>
      </c>
      <c r="B30" s="41" t="s">
        <v>144</v>
      </c>
      <c r="C30" s="39" t="s">
        <v>143</v>
      </c>
      <c r="D30" s="38" t="s">
        <v>13</v>
      </c>
      <c r="E30" s="35">
        <v>1</v>
      </c>
      <c r="F30" s="35" t="s">
        <v>0</v>
      </c>
      <c r="G30" s="38">
        <v>15</v>
      </c>
      <c r="H30" s="39" t="s">
        <v>230</v>
      </c>
    </row>
    <row r="31" spans="1:9" s="20" customFormat="1" ht="41.4" x14ac:dyDescent="0.3">
      <c r="A31" s="44">
        <v>4</v>
      </c>
      <c r="B31" s="41" t="s">
        <v>145</v>
      </c>
      <c r="C31" s="39" t="s">
        <v>131</v>
      </c>
      <c r="D31" s="38" t="s">
        <v>13</v>
      </c>
      <c r="E31" s="35">
        <v>1</v>
      </c>
      <c r="F31" s="35" t="s">
        <v>0</v>
      </c>
      <c r="G31" s="38">
        <v>30</v>
      </c>
      <c r="H31" s="39" t="s">
        <v>221</v>
      </c>
    </row>
    <row r="32" spans="1:9" s="20" customFormat="1" x14ac:dyDescent="0.3">
      <c r="A32" s="44">
        <v>5</v>
      </c>
      <c r="B32" s="41" t="s">
        <v>37</v>
      </c>
      <c r="C32" s="39" t="s">
        <v>134</v>
      </c>
      <c r="D32" s="38" t="s">
        <v>13</v>
      </c>
      <c r="E32" s="35">
        <v>1</v>
      </c>
      <c r="F32" s="35" t="s">
        <v>0</v>
      </c>
      <c r="G32" s="38">
        <v>30</v>
      </c>
      <c r="H32" s="39" t="s">
        <v>223</v>
      </c>
    </row>
    <row r="33" spans="1:10" s="20" customFormat="1" ht="27.6" x14ac:dyDescent="0.3">
      <c r="A33" s="44">
        <v>6</v>
      </c>
      <c r="B33" s="41" t="s">
        <v>146</v>
      </c>
      <c r="C33" s="39" t="s">
        <v>147</v>
      </c>
      <c r="D33" s="38" t="s">
        <v>13</v>
      </c>
      <c r="E33" s="35">
        <v>1</v>
      </c>
      <c r="F33" s="35" t="s">
        <v>0</v>
      </c>
      <c r="G33" s="38">
        <v>17</v>
      </c>
      <c r="H33" s="39" t="s">
        <v>231</v>
      </c>
    </row>
    <row r="34" spans="1:10" s="20" customFormat="1" ht="41.4" x14ac:dyDescent="0.3">
      <c r="A34" s="44">
        <v>7</v>
      </c>
      <c r="B34" s="39" t="s">
        <v>148</v>
      </c>
      <c r="C34" s="39" t="s">
        <v>30</v>
      </c>
      <c r="D34" s="38" t="s">
        <v>13</v>
      </c>
      <c r="E34" s="35">
        <v>1</v>
      </c>
      <c r="F34" s="35" t="s">
        <v>40</v>
      </c>
      <c r="G34" s="38">
        <v>1</v>
      </c>
      <c r="H34" s="39" t="s">
        <v>232</v>
      </c>
    </row>
    <row r="35" spans="1:10" s="20" customFormat="1" ht="27.6" x14ac:dyDescent="0.3">
      <c r="A35" s="44">
        <v>8</v>
      </c>
      <c r="B35" s="41" t="s">
        <v>149</v>
      </c>
      <c r="C35" s="39" t="s">
        <v>150</v>
      </c>
      <c r="D35" s="38" t="s">
        <v>13</v>
      </c>
      <c r="E35" s="35">
        <v>1</v>
      </c>
      <c r="F35" s="35" t="s">
        <v>40</v>
      </c>
      <c r="G35" s="38">
        <v>1</v>
      </c>
      <c r="H35" s="39" t="s">
        <v>233</v>
      </c>
    </row>
    <row r="36" spans="1:10" s="20" customFormat="1" ht="41.4" x14ac:dyDescent="0.3">
      <c r="A36" s="44">
        <v>9</v>
      </c>
      <c r="B36" s="41" t="s">
        <v>151</v>
      </c>
      <c r="C36" s="39" t="s">
        <v>271</v>
      </c>
      <c r="D36" s="38" t="s">
        <v>13</v>
      </c>
      <c r="E36" s="35">
        <v>1</v>
      </c>
      <c r="F36" s="35" t="s">
        <v>40</v>
      </c>
      <c r="G36" s="38">
        <v>1</v>
      </c>
      <c r="H36" s="39" t="s">
        <v>234</v>
      </c>
    </row>
    <row r="37" spans="1:10" s="20" customFormat="1" ht="41.4" x14ac:dyDescent="0.3">
      <c r="A37" s="44">
        <v>10</v>
      </c>
      <c r="B37" s="41" t="s">
        <v>152</v>
      </c>
      <c r="C37" s="39" t="s">
        <v>271</v>
      </c>
      <c r="D37" s="38" t="s">
        <v>13</v>
      </c>
      <c r="E37" s="35">
        <v>1</v>
      </c>
      <c r="F37" s="35" t="s">
        <v>40</v>
      </c>
      <c r="G37" s="38">
        <v>1</v>
      </c>
      <c r="H37" s="39" t="s">
        <v>235</v>
      </c>
    </row>
    <row r="38" spans="1:10" s="20" customFormat="1" ht="41.4" x14ac:dyDescent="0.3">
      <c r="A38" s="44">
        <v>11</v>
      </c>
      <c r="B38" s="41" t="s">
        <v>132</v>
      </c>
      <c r="C38" s="39" t="s">
        <v>272</v>
      </c>
      <c r="D38" s="38" t="s">
        <v>13</v>
      </c>
      <c r="E38" s="35">
        <v>1</v>
      </c>
      <c r="F38" s="35" t="s">
        <v>0</v>
      </c>
      <c r="G38" s="38">
        <v>10</v>
      </c>
      <c r="H38" s="39" t="s">
        <v>222</v>
      </c>
    </row>
    <row r="39" spans="1:10" s="20" customFormat="1" ht="27.6" x14ac:dyDescent="0.3">
      <c r="A39" s="44">
        <v>12</v>
      </c>
      <c r="B39" s="41" t="s">
        <v>153</v>
      </c>
      <c r="C39" s="39" t="s">
        <v>236</v>
      </c>
      <c r="D39" s="38" t="s">
        <v>13</v>
      </c>
      <c r="E39" s="35">
        <v>1</v>
      </c>
      <c r="F39" s="35" t="s">
        <v>0</v>
      </c>
      <c r="G39" s="38">
        <v>50</v>
      </c>
      <c r="H39" s="39" t="s">
        <v>236</v>
      </c>
      <c r="I39" s="57"/>
    </row>
    <row r="40" spans="1:10" s="20" customFormat="1" x14ac:dyDescent="0.3">
      <c r="A40" s="44">
        <v>13</v>
      </c>
      <c r="B40" s="41" t="s">
        <v>154</v>
      </c>
      <c r="C40" s="39" t="s">
        <v>155</v>
      </c>
      <c r="D40" s="38" t="s">
        <v>13</v>
      </c>
      <c r="E40" s="35">
        <v>1</v>
      </c>
      <c r="F40" s="35" t="s">
        <v>0</v>
      </c>
      <c r="G40" s="38">
        <v>8</v>
      </c>
      <c r="H40" s="39" t="s">
        <v>227</v>
      </c>
    </row>
    <row r="41" spans="1:10" s="20" customFormat="1" ht="41.4" x14ac:dyDescent="0.3">
      <c r="A41" s="44">
        <v>14</v>
      </c>
      <c r="B41" s="41" t="s">
        <v>38</v>
      </c>
      <c r="C41" s="39" t="s">
        <v>136</v>
      </c>
      <c r="D41" s="38" t="s">
        <v>13</v>
      </c>
      <c r="E41" s="35">
        <v>1</v>
      </c>
      <c r="F41" s="35" t="s">
        <v>0</v>
      </c>
      <c r="G41" s="38">
        <v>8</v>
      </c>
      <c r="H41" s="39" t="s">
        <v>237</v>
      </c>
    </row>
    <row r="42" spans="1:10" s="20" customFormat="1" ht="27.6" x14ac:dyDescent="0.3">
      <c r="A42" s="44">
        <v>15</v>
      </c>
      <c r="B42" s="41" t="s">
        <v>156</v>
      </c>
      <c r="C42" s="39" t="s">
        <v>157</v>
      </c>
      <c r="D42" s="38" t="s">
        <v>13</v>
      </c>
      <c r="E42" s="35">
        <v>1</v>
      </c>
      <c r="F42" s="35" t="s">
        <v>0</v>
      </c>
      <c r="G42" s="38">
        <v>4</v>
      </c>
      <c r="H42" s="39" t="s">
        <v>238</v>
      </c>
    </row>
    <row r="43" spans="1:10" s="20" customFormat="1" ht="32.4" customHeight="1" x14ac:dyDescent="0.3">
      <c r="A43" s="44">
        <v>16</v>
      </c>
      <c r="B43" s="41" t="s">
        <v>158</v>
      </c>
      <c r="C43" s="39" t="s">
        <v>159</v>
      </c>
      <c r="D43" s="38" t="s">
        <v>13</v>
      </c>
      <c r="E43" s="35">
        <v>1</v>
      </c>
      <c r="F43" s="35" t="s">
        <v>0</v>
      </c>
      <c r="G43" s="38">
        <v>1</v>
      </c>
      <c r="H43" s="39" t="s">
        <v>239</v>
      </c>
      <c r="I43" s="57"/>
      <c r="J43" s="57"/>
    </row>
    <row r="44" spans="1:10" s="20" customFormat="1" ht="41.4" x14ac:dyDescent="0.3">
      <c r="A44" s="44">
        <v>17</v>
      </c>
      <c r="B44" s="41" t="s">
        <v>160</v>
      </c>
      <c r="C44" s="39" t="s">
        <v>161</v>
      </c>
      <c r="D44" s="38" t="s">
        <v>13</v>
      </c>
      <c r="E44" s="35">
        <v>1</v>
      </c>
      <c r="F44" s="35" t="s">
        <v>0</v>
      </c>
      <c r="G44" s="38">
        <v>1</v>
      </c>
      <c r="H44" s="39" t="s">
        <v>240</v>
      </c>
      <c r="I44" s="57"/>
    </row>
    <row r="45" spans="1:10" s="20" customFormat="1" ht="58.8" customHeight="1" x14ac:dyDescent="0.3">
      <c r="A45" s="44">
        <v>18</v>
      </c>
      <c r="B45" s="41" t="s">
        <v>162</v>
      </c>
      <c r="C45" s="39" t="s">
        <v>163</v>
      </c>
      <c r="D45" s="38" t="s">
        <v>13</v>
      </c>
      <c r="E45" s="35">
        <v>1</v>
      </c>
      <c r="F45" s="35" t="s">
        <v>0</v>
      </c>
      <c r="G45" s="38">
        <v>2</v>
      </c>
      <c r="H45" s="39" t="s">
        <v>241</v>
      </c>
    </row>
    <row r="46" spans="1:10" s="20" customFormat="1" x14ac:dyDescent="0.3">
      <c r="A46" s="44">
        <v>19</v>
      </c>
      <c r="B46" s="58" t="s">
        <v>164</v>
      </c>
      <c r="C46" s="39" t="s">
        <v>165</v>
      </c>
      <c r="D46" s="38" t="s">
        <v>13</v>
      </c>
      <c r="E46" s="35">
        <v>1</v>
      </c>
      <c r="F46" s="35" t="s">
        <v>0</v>
      </c>
      <c r="G46" s="38">
        <v>6</v>
      </c>
      <c r="H46" s="39" t="s">
        <v>242</v>
      </c>
    </row>
    <row r="47" spans="1:10" x14ac:dyDescent="0.3">
      <c r="A47" s="44">
        <v>20</v>
      </c>
      <c r="B47" s="58" t="s">
        <v>166</v>
      </c>
      <c r="C47" s="39" t="s">
        <v>165</v>
      </c>
      <c r="D47" s="38" t="s">
        <v>13</v>
      </c>
      <c r="E47" s="35">
        <v>1</v>
      </c>
      <c r="F47" s="35" t="s">
        <v>0</v>
      </c>
      <c r="G47" s="38">
        <v>6</v>
      </c>
      <c r="H47" s="39" t="s">
        <v>242</v>
      </c>
    </row>
    <row r="48" spans="1:10" ht="41.4" x14ac:dyDescent="0.3">
      <c r="A48" s="44">
        <v>21</v>
      </c>
      <c r="B48" s="39" t="s">
        <v>167</v>
      </c>
      <c r="C48" s="39" t="s">
        <v>168</v>
      </c>
      <c r="D48" s="38" t="s">
        <v>13</v>
      </c>
      <c r="E48" s="38">
        <v>1</v>
      </c>
      <c r="F48" s="38" t="s">
        <v>0</v>
      </c>
      <c r="G48" s="38">
        <v>6</v>
      </c>
      <c r="H48" s="39" t="s">
        <v>243</v>
      </c>
    </row>
    <row r="49" spans="1:8" ht="41.4" x14ac:dyDescent="0.3">
      <c r="A49" s="44">
        <v>22</v>
      </c>
      <c r="B49" s="41" t="s">
        <v>169</v>
      </c>
      <c r="C49" s="39" t="s">
        <v>170</v>
      </c>
      <c r="D49" s="38" t="s">
        <v>13</v>
      </c>
      <c r="E49" s="35">
        <v>1</v>
      </c>
      <c r="F49" s="35" t="s">
        <v>0</v>
      </c>
      <c r="G49" s="38">
        <v>6</v>
      </c>
      <c r="H49" s="39" t="s">
        <v>244</v>
      </c>
    </row>
    <row r="50" spans="1:8" ht="41.4" x14ac:dyDescent="0.3">
      <c r="A50" s="44">
        <v>23</v>
      </c>
      <c r="B50" s="58" t="s">
        <v>171</v>
      </c>
      <c r="C50" s="59" t="s">
        <v>172</v>
      </c>
      <c r="D50" s="46" t="s">
        <v>13</v>
      </c>
      <c r="E50" s="63">
        <v>1</v>
      </c>
      <c r="F50" s="63" t="s">
        <v>0</v>
      </c>
      <c r="G50" s="46">
        <v>15</v>
      </c>
      <c r="H50" s="65" t="s">
        <v>302</v>
      </c>
    </row>
    <row r="51" spans="1:8" ht="27.6" x14ac:dyDescent="0.3">
      <c r="A51" s="44">
        <v>24</v>
      </c>
      <c r="B51" s="41" t="s">
        <v>173</v>
      </c>
      <c r="C51" s="68" t="s">
        <v>300</v>
      </c>
      <c r="D51" s="38" t="s">
        <v>13</v>
      </c>
      <c r="E51" s="35">
        <v>1</v>
      </c>
      <c r="F51" s="35" t="s">
        <v>0</v>
      </c>
      <c r="G51" s="38">
        <v>6</v>
      </c>
      <c r="H51" s="39" t="s">
        <v>301</v>
      </c>
    </row>
    <row r="52" spans="1:8" ht="41.4" x14ac:dyDescent="0.3">
      <c r="A52" s="44">
        <v>25</v>
      </c>
      <c r="B52" s="41" t="s">
        <v>174</v>
      </c>
      <c r="C52" s="39" t="s">
        <v>245</v>
      </c>
      <c r="D52" s="38" t="s">
        <v>13</v>
      </c>
      <c r="E52" s="35">
        <v>1</v>
      </c>
      <c r="F52" s="35" t="s">
        <v>0</v>
      </c>
      <c r="G52" s="38">
        <v>6</v>
      </c>
      <c r="H52" s="39" t="s">
        <v>246</v>
      </c>
    </row>
    <row r="53" spans="1:8" ht="47.4" customHeight="1" x14ac:dyDescent="0.3">
      <c r="A53" s="44">
        <v>26</v>
      </c>
      <c r="B53" s="41" t="s">
        <v>175</v>
      </c>
      <c r="C53" s="39" t="s">
        <v>176</v>
      </c>
      <c r="D53" s="38" t="s">
        <v>13</v>
      </c>
      <c r="E53" s="35">
        <v>1</v>
      </c>
      <c r="F53" s="35" t="s">
        <v>0</v>
      </c>
      <c r="G53" s="38">
        <v>1</v>
      </c>
      <c r="H53" s="39" t="s">
        <v>247</v>
      </c>
    </row>
    <row r="54" spans="1:8" ht="27.6" x14ac:dyDescent="0.3">
      <c r="A54" s="44">
        <v>27</v>
      </c>
      <c r="B54" s="41" t="s">
        <v>177</v>
      </c>
      <c r="C54" s="39" t="s">
        <v>249</v>
      </c>
      <c r="D54" s="38" t="s">
        <v>13</v>
      </c>
      <c r="E54" s="35">
        <v>1</v>
      </c>
      <c r="F54" s="35" t="s">
        <v>0</v>
      </c>
      <c r="G54" s="38">
        <v>6</v>
      </c>
      <c r="H54" s="39" t="s">
        <v>248</v>
      </c>
    </row>
    <row r="55" spans="1:8" ht="41.4" x14ac:dyDescent="0.3">
      <c r="A55" s="44">
        <v>28</v>
      </c>
      <c r="B55" s="41" t="s">
        <v>178</v>
      </c>
      <c r="C55" s="39" t="s">
        <v>299</v>
      </c>
      <c r="D55" s="38" t="s">
        <v>13</v>
      </c>
      <c r="E55" s="35">
        <v>1</v>
      </c>
      <c r="F55" s="35" t="s">
        <v>0</v>
      </c>
      <c r="G55" s="38">
        <v>6</v>
      </c>
      <c r="H55" s="39" t="s">
        <v>250</v>
      </c>
    </row>
    <row r="56" spans="1:8" ht="27.6" x14ac:dyDescent="0.3">
      <c r="A56" s="44">
        <v>29</v>
      </c>
      <c r="B56" s="41" t="s">
        <v>179</v>
      </c>
      <c r="C56" s="39" t="s">
        <v>298</v>
      </c>
      <c r="D56" s="38" t="s">
        <v>13</v>
      </c>
      <c r="E56" s="35">
        <v>1</v>
      </c>
      <c r="F56" s="35" t="s">
        <v>0</v>
      </c>
      <c r="G56" s="38">
        <v>6</v>
      </c>
      <c r="H56" s="39" t="s">
        <v>251</v>
      </c>
    </row>
    <row r="57" spans="1:8" ht="41.4" x14ac:dyDescent="0.3">
      <c r="A57" s="44">
        <v>30</v>
      </c>
      <c r="B57" s="41" t="s">
        <v>180</v>
      </c>
      <c r="C57" s="68" t="s">
        <v>293</v>
      </c>
      <c r="D57" s="38" t="s">
        <v>13</v>
      </c>
      <c r="E57" s="35">
        <v>1</v>
      </c>
      <c r="F57" s="35" t="s">
        <v>0</v>
      </c>
      <c r="G57" s="38">
        <v>6</v>
      </c>
      <c r="H57" s="39" t="s">
        <v>297</v>
      </c>
    </row>
    <row r="58" spans="1:8" ht="27.6" x14ac:dyDescent="0.3">
      <c r="A58" s="44">
        <v>31</v>
      </c>
      <c r="B58" s="41" t="s">
        <v>181</v>
      </c>
      <c r="C58" s="65" t="s">
        <v>294</v>
      </c>
      <c r="D58" s="38" t="s">
        <v>13</v>
      </c>
      <c r="E58" s="35">
        <v>1</v>
      </c>
      <c r="F58" s="35" t="s">
        <v>0</v>
      </c>
      <c r="G58" s="38">
        <v>6</v>
      </c>
      <c r="H58" s="39" t="s">
        <v>252</v>
      </c>
    </row>
    <row r="59" spans="1:8" ht="27.6" x14ac:dyDescent="0.3">
      <c r="A59" s="44">
        <v>32</v>
      </c>
      <c r="B59" s="41" t="s">
        <v>295</v>
      </c>
      <c r="C59" s="65" t="s">
        <v>296</v>
      </c>
      <c r="D59" s="38" t="s">
        <v>13</v>
      </c>
      <c r="E59" s="35">
        <v>1</v>
      </c>
      <c r="F59" s="35" t="s">
        <v>0</v>
      </c>
      <c r="G59" s="38">
        <v>6</v>
      </c>
      <c r="H59" s="39" t="s">
        <v>255</v>
      </c>
    </row>
    <row r="60" spans="1:8" ht="41.4" x14ac:dyDescent="0.3">
      <c r="A60" s="44">
        <v>33</v>
      </c>
      <c r="B60" s="41" t="s">
        <v>182</v>
      </c>
      <c r="C60" s="39" t="s">
        <v>143</v>
      </c>
      <c r="D60" s="38" t="s">
        <v>13</v>
      </c>
      <c r="E60" s="35">
        <v>1</v>
      </c>
      <c r="F60" s="35" t="s">
        <v>0</v>
      </c>
      <c r="G60" s="38">
        <v>6</v>
      </c>
      <c r="H60" s="39" t="s">
        <v>292</v>
      </c>
    </row>
    <row r="61" spans="1:8" x14ac:dyDescent="0.3">
      <c r="A61" s="44">
        <v>34</v>
      </c>
      <c r="B61" s="41" t="s">
        <v>183</v>
      </c>
      <c r="C61" s="65" t="s">
        <v>288</v>
      </c>
      <c r="D61" s="38" t="s">
        <v>13</v>
      </c>
      <c r="E61" s="35">
        <v>1</v>
      </c>
      <c r="F61" s="35" t="s">
        <v>0</v>
      </c>
      <c r="G61" s="38">
        <v>6</v>
      </c>
      <c r="H61" s="39" t="s">
        <v>253</v>
      </c>
    </row>
    <row r="62" spans="1:8" ht="41.4" x14ac:dyDescent="0.3">
      <c r="A62" s="44">
        <v>35</v>
      </c>
      <c r="B62" s="41" t="s">
        <v>184</v>
      </c>
      <c r="C62" s="65" t="s">
        <v>291</v>
      </c>
      <c r="D62" s="38" t="s">
        <v>13</v>
      </c>
      <c r="E62" s="35">
        <v>1</v>
      </c>
      <c r="F62" s="35" t="s">
        <v>0</v>
      </c>
      <c r="G62" s="38">
        <v>6</v>
      </c>
      <c r="H62" s="39" t="s">
        <v>254</v>
      </c>
    </row>
    <row r="63" spans="1:8" ht="41.4" x14ac:dyDescent="0.3">
      <c r="A63" s="44">
        <v>36</v>
      </c>
      <c r="B63" s="41" t="s">
        <v>185</v>
      </c>
      <c r="C63" s="65" t="s">
        <v>289</v>
      </c>
      <c r="D63" s="38" t="s">
        <v>13</v>
      </c>
      <c r="E63" s="35">
        <v>1</v>
      </c>
      <c r="F63" s="35" t="s">
        <v>0</v>
      </c>
      <c r="G63" s="38">
        <v>6</v>
      </c>
      <c r="H63" s="39" t="s">
        <v>290</v>
      </c>
    </row>
    <row r="64" spans="1:8" ht="41.4" x14ac:dyDescent="0.3">
      <c r="A64" s="44">
        <v>37</v>
      </c>
      <c r="B64" s="41" t="s">
        <v>186</v>
      </c>
      <c r="C64" s="65" t="s">
        <v>287</v>
      </c>
      <c r="D64" s="38" t="s">
        <v>13</v>
      </c>
      <c r="E64" s="35">
        <v>1</v>
      </c>
      <c r="F64" s="35" t="s">
        <v>0</v>
      </c>
      <c r="G64" s="38">
        <v>6</v>
      </c>
      <c r="H64" s="39" t="s">
        <v>282</v>
      </c>
    </row>
    <row r="65" spans="1:8" x14ac:dyDescent="0.3">
      <c r="A65" s="44">
        <v>38</v>
      </c>
      <c r="B65" s="41" t="s">
        <v>281</v>
      </c>
      <c r="C65" s="65" t="s">
        <v>256</v>
      </c>
      <c r="D65" s="38" t="s">
        <v>13</v>
      </c>
      <c r="E65" s="35">
        <v>1</v>
      </c>
      <c r="F65" s="35" t="s">
        <v>0</v>
      </c>
      <c r="G65" s="38">
        <v>6</v>
      </c>
      <c r="H65" s="39" t="s">
        <v>256</v>
      </c>
    </row>
    <row r="66" spans="1:8" ht="41.4" x14ac:dyDescent="0.3">
      <c r="A66" s="44">
        <v>39</v>
      </c>
      <c r="B66" s="41" t="s">
        <v>187</v>
      </c>
      <c r="C66" s="65" t="s">
        <v>283</v>
      </c>
      <c r="D66" s="38" t="s">
        <v>13</v>
      </c>
      <c r="E66" s="35">
        <v>1</v>
      </c>
      <c r="F66" s="35" t="s">
        <v>0</v>
      </c>
      <c r="G66" s="38">
        <v>6</v>
      </c>
      <c r="H66" s="39" t="s">
        <v>280</v>
      </c>
    </row>
    <row r="67" spans="1:8" ht="27.6" x14ac:dyDescent="0.3">
      <c r="A67" s="44">
        <v>40</v>
      </c>
      <c r="B67" s="41" t="s">
        <v>188</v>
      </c>
      <c r="C67" s="65" t="s">
        <v>284</v>
      </c>
      <c r="D67" s="38" t="s">
        <v>13</v>
      </c>
      <c r="E67" s="35">
        <v>1</v>
      </c>
      <c r="F67" s="35" t="s">
        <v>0</v>
      </c>
      <c r="G67" s="38">
        <v>6</v>
      </c>
      <c r="H67" s="39" t="s">
        <v>257</v>
      </c>
    </row>
    <row r="68" spans="1:8" ht="27.6" x14ac:dyDescent="0.3">
      <c r="A68" s="44">
        <v>41</v>
      </c>
      <c r="B68" s="41" t="s">
        <v>189</v>
      </c>
      <c r="C68" s="65" t="s">
        <v>285</v>
      </c>
      <c r="D68" s="38" t="s">
        <v>13</v>
      </c>
      <c r="E68" s="35">
        <v>1</v>
      </c>
      <c r="F68" s="35" t="s">
        <v>190</v>
      </c>
      <c r="G68" s="38">
        <v>3</v>
      </c>
      <c r="H68" s="39" t="s">
        <v>259</v>
      </c>
    </row>
    <row r="69" spans="1:8" ht="27.6" x14ac:dyDescent="0.3">
      <c r="A69" s="44">
        <v>42</v>
      </c>
      <c r="B69" s="41" t="s">
        <v>191</v>
      </c>
      <c r="C69" s="65" t="s">
        <v>286</v>
      </c>
      <c r="D69" s="38" t="s">
        <v>13</v>
      </c>
      <c r="E69" s="35">
        <v>1</v>
      </c>
      <c r="F69" s="35" t="s">
        <v>190</v>
      </c>
      <c r="G69" s="38">
        <v>3</v>
      </c>
      <c r="H69" s="39" t="s">
        <v>258</v>
      </c>
    </row>
    <row r="70" spans="1:8" ht="27.6" x14ac:dyDescent="0.3">
      <c r="A70" s="44">
        <v>43</v>
      </c>
      <c r="B70" s="41" t="s">
        <v>192</v>
      </c>
      <c r="C70" s="65" t="s">
        <v>277</v>
      </c>
      <c r="D70" s="42" t="s">
        <v>13</v>
      </c>
      <c r="E70" s="44">
        <v>1</v>
      </c>
      <c r="F70" s="44" t="s">
        <v>190</v>
      </c>
      <c r="G70" s="42">
        <v>3</v>
      </c>
      <c r="H70" s="39" t="s">
        <v>276</v>
      </c>
    </row>
    <row r="71" spans="1:8" ht="55.2" x14ac:dyDescent="0.3">
      <c r="A71" s="44">
        <v>44</v>
      </c>
      <c r="B71" s="41" t="s">
        <v>193</v>
      </c>
      <c r="C71" s="65" t="s">
        <v>278</v>
      </c>
      <c r="D71" s="42" t="s">
        <v>13</v>
      </c>
      <c r="E71" s="44">
        <v>1</v>
      </c>
      <c r="F71" s="44" t="s">
        <v>190</v>
      </c>
      <c r="G71" s="42">
        <v>3</v>
      </c>
      <c r="H71" s="39" t="s">
        <v>279</v>
      </c>
    </row>
    <row r="72" spans="1:8" x14ac:dyDescent="0.3">
      <c r="A72" s="44">
        <v>45</v>
      </c>
      <c r="B72" s="41" t="s">
        <v>194</v>
      </c>
      <c r="C72" s="39" t="s">
        <v>261</v>
      </c>
      <c r="D72" s="38" t="s">
        <v>13</v>
      </c>
      <c r="E72" s="35">
        <v>1</v>
      </c>
      <c r="F72" s="35" t="s">
        <v>190</v>
      </c>
      <c r="G72" s="38">
        <v>3</v>
      </c>
      <c r="H72" s="39" t="s">
        <v>260</v>
      </c>
    </row>
    <row r="73" spans="1:8" ht="41.4" x14ac:dyDescent="0.3">
      <c r="A73" s="44">
        <v>46</v>
      </c>
      <c r="B73" s="41" t="s">
        <v>195</v>
      </c>
      <c r="C73" s="65" t="s">
        <v>275</v>
      </c>
      <c r="D73" s="38" t="s">
        <v>13</v>
      </c>
      <c r="E73" s="35">
        <v>1</v>
      </c>
      <c r="F73" s="35" t="s">
        <v>190</v>
      </c>
      <c r="G73" s="38">
        <v>3</v>
      </c>
      <c r="H73" s="39" t="s">
        <v>262</v>
      </c>
    </row>
    <row r="74" spans="1:8" ht="55.2" x14ac:dyDescent="0.3">
      <c r="A74" s="44">
        <v>47</v>
      </c>
      <c r="B74" s="41" t="s">
        <v>196</v>
      </c>
      <c r="C74" s="64" t="s">
        <v>273</v>
      </c>
      <c r="D74" s="38" t="s">
        <v>13</v>
      </c>
      <c r="E74" s="35">
        <v>1</v>
      </c>
      <c r="F74" s="35" t="s">
        <v>190</v>
      </c>
      <c r="G74" s="38">
        <v>3</v>
      </c>
      <c r="H74" s="64" t="s">
        <v>274</v>
      </c>
    </row>
  </sheetData>
  <mergeCells count="30">
    <mergeCell ref="A26:H26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7" zoomScaleNormal="87" workbookViewId="0">
      <selection sqref="A1:G1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42"/>
      <c r="B1" s="143"/>
      <c r="C1" s="143"/>
      <c r="D1" s="143"/>
      <c r="E1" s="143"/>
      <c r="F1" s="143"/>
      <c r="G1" s="143"/>
    </row>
    <row r="2" spans="1:8" s="21" customFormat="1" ht="21" x14ac:dyDescent="0.4">
      <c r="A2" s="108" t="s">
        <v>65</v>
      </c>
      <c r="B2" s="108"/>
      <c r="C2" s="108"/>
      <c r="D2" s="108"/>
      <c r="E2" s="108"/>
      <c r="F2" s="108"/>
      <c r="G2" s="108"/>
      <c r="H2" s="29"/>
    </row>
    <row r="3" spans="1:8" s="21" customFormat="1" ht="21" x14ac:dyDescent="0.3">
      <c r="A3" s="109" t="str">
        <f>'Информация о Чемпионате'!B4</f>
        <v>Региональный этап Чемпионата по профессиональному мастерству "Профессионалы"</v>
      </c>
      <c r="B3" s="109"/>
      <c r="C3" s="109"/>
      <c r="D3" s="109"/>
      <c r="E3" s="109"/>
      <c r="F3" s="109"/>
      <c r="G3" s="109"/>
      <c r="H3" s="30"/>
    </row>
    <row r="4" spans="1:8" s="21" customFormat="1" ht="21" x14ac:dyDescent="0.4">
      <c r="A4" s="108" t="s">
        <v>66</v>
      </c>
      <c r="B4" s="108"/>
      <c r="C4" s="108"/>
      <c r="D4" s="108"/>
      <c r="E4" s="108"/>
      <c r="F4" s="108"/>
      <c r="G4" s="108"/>
      <c r="H4" s="29"/>
    </row>
    <row r="5" spans="1:8" ht="20.399999999999999" x14ac:dyDescent="0.3">
      <c r="A5" s="144" t="str">
        <f>'Информация о Чемпионате'!B3</f>
        <v>Преподавание в младших классах (Юниоры)</v>
      </c>
      <c r="B5" s="144"/>
      <c r="C5" s="144"/>
      <c r="D5" s="144"/>
      <c r="E5" s="144"/>
      <c r="F5" s="144"/>
      <c r="G5" s="144"/>
      <c r="H5" s="31"/>
    </row>
    <row r="6" spans="1:8" ht="21" x14ac:dyDescent="0.3">
      <c r="A6" s="130" t="s">
        <v>28</v>
      </c>
      <c r="B6" s="141"/>
      <c r="C6" s="141"/>
      <c r="D6" s="141"/>
      <c r="E6" s="141"/>
      <c r="F6" s="141"/>
      <c r="G6" s="141"/>
    </row>
    <row r="7" spans="1:8" ht="27.6" x14ac:dyDescent="0.3">
      <c r="A7" s="7" t="s">
        <v>10</v>
      </c>
      <c r="B7" s="7" t="s">
        <v>9</v>
      </c>
      <c r="C7" s="9" t="s">
        <v>8</v>
      </c>
      <c r="D7" s="7" t="s">
        <v>7</v>
      </c>
      <c r="E7" s="7" t="s">
        <v>6</v>
      </c>
      <c r="F7" s="7" t="s">
        <v>5</v>
      </c>
      <c r="G7" s="7" t="s">
        <v>29</v>
      </c>
    </row>
    <row r="8" spans="1:8" x14ac:dyDescent="0.3">
      <c r="A8" s="10">
        <v>1</v>
      </c>
      <c r="B8" s="8" t="s">
        <v>208</v>
      </c>
      <c r="C8" s="54"/>
      <c r="D8" s="16"/>
      <c r="E8" s="16"/>
      <c r="F8" s="16"/>
      <c r="G8" s="15"/>
    </row>
    <row r="9" spans="1:8" x14ac:dyDescent="0.3">
      <c r="A9" s="10">
        <v>2</v>
      </c>
      <c r="B9" s="17"/>
      <c r="C9" s="5"/>
      <c r="D9" s="16"/>
      <c r="E9" s="16"/>
      <c r="F9" s="16"/>
      <c r="G9" s="15"/>
    </row>
    <row r="10" spans="1:8" x14ac:dyDescent="0.3">
      <c r="A10" s="10">
        <v>3</v>
      </c>
      <c r="B10" s="17"/>
      <c r="C10" s="5"/>
      <c r="D10" s="6"/>
      <c r="E10" s="16"/>
      <c r="F10" s="16"/>
      <c r="G10" s="15"/>
    </row>
    <row r="11" spans="1:8" x14ac:dyDescent="0.3">
      <c r="A11" s="10">
        <v>4</v>
      </c>
      <c r="B11" s="14"/>
      <c r="C11" s="5"/>
      <c r="D11" s="13"/>
      <c r="E11" s="12"/>
      <c r="F11" s="16"/>
      <c r="G11" s="11"/>
    </row>
    <row r="12" spans="1:8" x14ac:dyDescent="0.3">
      <c r="A12" s="10">
        <v>5</v>
      </c>
      <c r="B12" s="2"/>
      <c r="C12" s="4"/>
      <c r="D12" s="3"/>
      <c r="E12" s="7"/>
      <c r="F12" s="7"/>
      <c r="G12" s="2"/>
    </row>
    <row r="13" spans="1:8" x14ac:dyDescent="0.3">
      <c r="A13" s="10">
        <v>6</v>
      </c>
      <c r="B13" s="8"/>
      <c r="C13" s="4"/>
      <c r="D13" s="3"/>
      <c r="E13" s="7"/>
      <c r="F13" s="7"/>
      <c r="G13" s="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NK_9</cp:lastModifiedBy>
  <dcterms:created xsi:type="dcterms:W3CDTF">2023-01-11T12:24:27Z</dcterms:created>
  <dcterms:modified xsi:type="dcterms:W3CDTF">2025-01-20T10:22:34Z</dcterms:modified>
</cp:coreProperties>
</file>